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defaultThemeVersion="124226"/>
  <mc:AlternateContent xmlns:mc="http://schemas.openxmlformats.org/markup-compatibility/2006">
    <mc:Choice Requires="x15">
      <x15ac:absPath xmlns:x15ac="http://schemas.microsoft.com/office/spreadsheetml/2010/11/ac" url="https://unitednations.sharepoint.com/sites/ICSC-COLD/Shared Documents/RPI/Website/"/>
    </mc:Choice>
  </mc:AlternateContent>
  <xr:revisionPtr revIDLastSave="0" documentId="8_{23BD3D31-7E19-485E-AD7E-F60E22494754}" xr6:coauthVersionLast="44" xr6:coauthVersionMax="44" xr10:uidLastSave="{00000000-0000-0000-0000-000000000000}"/>
  <bookViews>
    <workbookView xWindow="-110" yWindow="-110" windowWidth="19420" windowHeight="9340" tabRatio="873" xr2:uid="{00000000-000D-0000-FFFF-FFFF00000000}"/>
  </bookViews>
  <sheets>
    <sheet name="Data Entry" sheetId="1" r:id="rId1"/>
    <sheet name="First Page" sheetId="2" r:id="rId2"/>
    <sheet name="Rest of Pages" sheetId="3" r:id="rId3"/>
    <sheet name="Web" sheetId="9" r:id="rId4"/>
    <sheet name="New York" sheetId="8" r:id="rId5"/>
    <sheet name="Canada" sheetId="10" r:id="rId6"/>
    <sheet name="Estonia" sheetId="6" r:id="rId7"/>
    <sheet name="New Zealand" sheetId="7" r:id="rId8"/>
    <sheet name="Total RPI from IDMS" sheetId="4" r:id="rId9"/>
    <sheet name="FX" sheetId="16" r:id="rId10"/>
    <sheet name="Comp" sheetId="11" r:id="rId11"/>
    <sheet name="Error Check" sheetId="13" r:id="rId12"/>
  </sheets>
  <definedNames>
    <definedName name="AlphabetizedIDMSDutyStationList">'Data Entry'!$Y$2:$Y$179</definedName>
    <definedName name="CanadaRPIExclHousing">'Rest of Pages'!$F$43</definedName>
    <definedName name="CanadaTotalRPI">'Rest of Pages'!$E$43</definedName>
    <definedName name="CPIEstonia">'Data Entry'!$D$13</definedName>
    <definedName name="CPINewZealand">'Data Entry'!$D$14</definedName>
    <definedName name="CurrentMonth">'Data Entry'!$C$4</definedName>
    <definedName name="CurrentYear">'Data Entry'!$D$4</definedName>
    <definedName name="EstoniaRPIExclHousing">Estonia!$G$20</definedName>
    <definedName name="EstoniaTotalRPI">Estonia!$G$21</definedName>
    <definedName name="FXCanada">'Rest of Pages'!$C$43</definedName>
    <definedName name="FXEstonia">'Rest of Pages'!$C$71</definedName>
    <definedName name="FXNewZealand">'Rest of Pages'!$C$135</definedName>
    <definedName name="FXTable">#REF!</definedName>
    <definedName name="ListeDesMois">'Data Entry'!$S$2:$S$13</definedName>
    <definedName name="MonthList">'Data Entry'!$R$2:$R$13</definedName>
    <definedName name="NewZealandRPIExclHousing">'New Zealand'!$G$20</definedName>
    <definedName name="NewZealandTotalRPI">'New Zealand'!$G$21</definedName>
    <definedName name="NYPAI">'Data Entry'!$D$8</definedName>
    <definedName name="NYRPIExclHousingFrom2000">'New York'!$H$9</definedName>
    <definedName name="NYRPIExcludingHousing">'Data Entry'!$D$10</definedName>
    <definedName name="NYRPIFrom2000">'New York'!$H$8</definedName>
    <definedName name="NYTotalRPI">'Data Entry'!$D$9</definedName>
    <definedName name="PensionContribution">'Data Entry'!$D$16</definedName>
    <definedName name="PreviousMonth">'Data Entry'!$C$5</definedName>
    <definedName name="PreviousYear">'Data Entry'!$D$5</definedName>
    <definedName name="_xlnm.Print_Area" localSheetId="5">Canada!$B$2:$E$12</definedName>
    <definedName name="_xlnm.Print_Area" localSheetId="10">Comp!$B$2:$Q$240</definedName>
    <definedName name="_xlnm.Print_Area" localSheetId="0">'Data Entry'!$B$2:$K$43</definedName>
    <definedName name="_xlnm.Print_Area" localSheetId="6">Estonia!$B$1:$G$28</definedName>
    <definedName name="_xlnm.Print_Area" localSheetId="1">'First Page'!$A$1:$F$53</definedName>
    <definedName name="_xlnm.Print_Area" localSheetId="4">'New York'!$B$2:$H$9</definedName>
    <definedName name="_xlnm.Print_Area" localSheetId="7">'New Zealand'!$B$1:$G$28</definedName>
    <definedName name="_xlnm.Print_Area" localSheetId="2">'Rest of Pages'!$A$1:$F$221</definedName>
    <definedName name="_xlnm.Print_Area" localSheetId="8">'Total RPI from IDMS'!$A$1:$C$177</definedName>
    <definedName name="_xlnm.Print_Area" localSheetId="3">Web!$A$1:$F$242</definedName>
    <definedName name="_xlnm.Print_Titles" localSheetId="10">Comp!$2:$7</definedName>
    <definedName name="_xlnm.Print_Titles" localSheetId="2">'Rest of Pages'!$1:$13</definedName>
    <definedName name="_xlnm.Print_Titles" localSheetId="8">'Total RPI from IDMS'!$1:$1</definedName>
    <definedName name="_xlnm.Print_Titles" localSheetId="3">Web!$1:$12</definedName>
    <definedName name="RPITable">'Total RPI from IDMS'!$E$2:$G$178</definedName>
    <definedName name="SmoothedOA">'Data Entry'!$D$15</definedName>
    <definedName name="SurveyType">'Data Entry'!$T$2:$T$3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181" i="13" l="1"/>
  <c r="H180" i="13"/>
  <c r="H179" i="13"/>
  <c r="H177" i="13"/>
  <c r="H176" i="13"/>
  <c r="H175" i="13"/>
  <c r="H174" i="13"/>
  <c r="H172" i="13"/>
  <c r="H171" i="13"/>
  <c r="H170" i="13"/>
  <c r="H169" i="13"/>
  <c r="H167" i="13"/>
  <c r="H166" i="13"/>
  <c r="H165" i="13"/>
  <c r="H164" i="13"/>
  <c r="H162" i="13"/>
  <c r="H161" i="13"/>
  <c r="H160" i="13"/>
  <c r="H159" i="13"/>
  <c r="H157" i="13"/>
  <c r="H156" i="13"/>
  <c r="H155" i="13"/>
  <c r="H154" i="13"/>
  <c r="H152" i="13"/>
  <c r="H151" i="13"/>
  <c r="H150" i="13"/>
  <c r="H149" i="13"/>
  <c r="H147" i="13"/>
  <c r="H146" i="13"/>
  <c r="H145" i="13"/>
  <c r="H144" i="13"/>
  <c r="H142" i="13"/>
  <c r="H141" i="13"/>
  <c r="H140" i="13"/>
  <c r="H139" i="13"/>
  <c r="H137" i="13"/>
  <c r="H136" i="13"/>
  <c r="H135" i="13"/>
  <c r="H134" i="13"/>
  <c r="H132" i="13"/>
  <c r="H131" i="13"/>
  <c r="H130" i="13"/>
  <c r="H129" i="13"/>
  <c r="H127" i="13"/>
  <c r="H126" i="13"/>
  <c r="H125" i="13"/>
  <c r="H124" i="13"/>
  <c r="H122" i="13"/>
  <c r="H121" i="13"/>
  <c r="H120" i="13"/>
  <c r="H119" i="13"/>
  <c r="K118" i="13"/>
  <c r="H117" i="13"/>
  <c r="H116" i="13"/>
  <c r="H115" i="13"/>
  <c r="H114" i="13"/>
  <c r="H112" i="13"/>
  <c r="H111" i="13"/>
  <c r="H110" i="13"/>
  <c r="H109" i="13"/>
  <c r="H107" i="13"/>
  <c r="H106" i="13"/>
  <c r="H105" i="13"/>
  <c r="H104" i="13"/>
  <c r="H102" i="13"/>
  <c r="H101" i="13"/>
  <c r="H100" i="13"/>
  <c r="H99" i="13"/>
  <c r="H97" i="13"/>
  <c r="H96" i="13"/>
  <c r="H95" i="13"/>
  <c r="H94" i="13"/>
  <c r="H92" i="13"/>
  <c r="H91" i="13"/>
  <c r="H90" i="13"/>
  <c r="H89" i="13"/>
  <c r="H87" i="13"/>
  <c r="H86" i="13"/>
  <c r="H85" i="13"/>
  <c r="H84" i="13"/>
  <c r="H82" i="13"/>
  <c r="H81" i="13"/>
  <c r="H80" i="13"/>
  <c r="H79" i="13"/>
  <c r="H77" i="13"/>
  <c r="H76" i="13"/>
  <c r="H75" i="13"/>
  <c r="H74" i="13"/>
  <c r="H72" i="13"/>
  <c r="H71" i="13"/>
  <c r="H70" i="13"/>
  <c r="H69" i="13"/>
  <c r="H67" i="13"/>
  <c r="H66" i="13"/>
  <c r="H65" i="13"/>
  <c r="H64" i="13"/>
  <c r="H62" i="13"/>
  <c r="H61" i="13"/>
  <c r="H60" i="13"/>
  <c r="H59" i="13"/>
  <c r="H57" i="13"/>
  <c r="H56" i="13"/>
  <c r="H55" i="13"/>
  <c r="H54" i="13"/>
  <c r="H52" i="13"/>
  <c r="H51" i="13"/>
  <c r="H50" i="13"/>
  <c r="H49" i="13"/>
  <c r="H47" i="13"/>
  <c r="H46" i="13"/>
  <c r="H45" i="13"/>
  <c r="H44" i="13"/>
  <c r="H42" i="13"/>
  <c r="H41" i="13"/>
  <c r="H40" i="13"/>
  <c r="H39" i="13"/>
  <c r="H37" i="13"/>
  <c r="H36" i="13"/>
  <c r="H35" i="13"/>
  <c r="H34" i="13"/>
  <c r="H32" i="13"/>
  <c r="H33" i="13"/>
  <c r="H31" i="13"/>
  <c r="H30" i="13"/>
  <c r="H28" i="13"/>
  <c r="H27" i="13"/>
  <c r="H26" i="13"/>
  <c r="H25" i="13"/>
  <c r="H29" i="13"/>
  <c r="I36" i="3"/>
  <c r="G24" i="4" l="1"/>
  <c r="F24" i="4"/>
  <c r="D217" i="11" l="1"/>
  <c r="E217" i="11" s="1"/>
  <c r="C217" i="11"/>
  <c r="D211" i="11"/>
  <c r="E211" i="11" s="1"/>
  <c r="C211" i="11"/>
  <c r="D205" i="11"/>
  <c r="E205" i="11" s="1"/>
  <c r="C205" i="11"/>
  <c r="D199" i="11"/>
  <c r="E199" i="11" s="1"/>
  <c r="C199" i="11"/>
  <c r="D193" i="11"/>
  <c r="E193" i="11" s="1"/>
  <c r="C193" i="11"/>
  <c r="D187" i="11"/>
  <c r="E187" i="11" s="1"/>
  <c r="C187" i="11"/>
  <c r="D181" i="11"/>
  <c r="E181" i="11" s="1"/>
  <c r="C181" i="11"/>
  <c r="D175" i="11"/>
  <c r="E175" i="11" s="1"/>
  <c r="C175" i="11"/>
  <c r="D169" i="11"/>
  <c r="E169" i="11" s="1"/>
  <c r="C169" i="11"/>
  <c r="D163" i="11"/>
  <c r="E163" i="11" s="1"/>
  <c r="C163" i="11"/>
  <c r="D157" i="11"/>
  <c r="E157" i="11" s="1"/>
  <c r="C157" i="11"/>
  <c r="D151" i="11"/>
  <c r="E151" i="11" s="1"/>
  <c r="C151" i="11"/>
  <c r="D145" i="11"/>
  <c r="E145" i="11" s="1"/>
  <c r="C145" i="11"/>
  <c r="D139" i="11"/>
  <c r="E139" i="11" s="1"/>
  <c r="C139" i="11"/>
  <c r="D133" i="11"/>
  <c r="E133" i="11" s="1"/>
  <c r="C133" i="11"/>
  <c r="D127" i="11"/>
  <c r="E127" i="11" s="1"/>
  <c r="C127" i="11"/>
  <c r="D121" i="11"/>
  <c r="E121" i="11" s="1"/>
  <c r="C121" i="11"/>
  <c r="D115" i="11"/>
  <c r="E115" i="11" s="1"/>
  <c r="C115" i="11"/>
  <c r="D109" i="11"/>
  <c r="E109" i="11" s="1"/>
  <c r="C109" i="11"/>
  <c r="D103" i="11"/>
  <c r="E103" i="11" s="1"/>
  <c r="C103" i="11"/>
  <c r="D97" i="11"/>
  <c r="E97" i="11" s="1"/>
  <c r="C97" i="11"/>
  <c r="D91" i="11"/>
  <c r="E91" i="11" s="1"/>
  <c r="C91" i="11"/>
  <c r="D85" i="11"/>
  <c r="E85" i="11" s="1"/>
  <c r="C85" i="11"/>
  <c r="D79" i="11"/>
  <c r="E79" i="11" s="1"/>
  <c r="C79" i="11"/>
  <c r="D73" i="11"/>
  <c r="E73" i="11" s="1"/>
  <c r="C73" i="11"/>
  <c r="D67" i="11"/>
  <c r="E67" i="11" s="1"/>
  <c r="C67" i="11"/>
  <c r="D61" i="11"/>
  <c r="E61" i="11" s="1"/>
  <c r="C61" i="11"/>
  <c r="D55" i="11"/>
  <c r="E55" i="11" s="1"/>
  <c r="C55" i="11"/>
  <c r="D49" i="11"/>
  <c r="E49" i="11" s="1"/>
  <c r="C49" i="11"/>
  <c r="D43" i="11"/>
  <c r="E43" i="11" s="1"/>
  <c r="C43" i="11"/>
  <c r="D37" i="11"/>
  <c r="E37" i="11" s="1"/>
  <c r="C37" i="11"/>
  <c r="D24" i="4"/>
  <c r="E24" i="4" s="1"/>
  <c r="C36" i="3"/>
  <c r="C40" i="9" s="1"/>
  <c r="J34" i="11" s="1"/>
  <c r="D40" i="9"/>
  <c r="I25" i="13" l="1"/>
  <c r="G25" i="13"/>
  <c r="AF20" i="1"/>
  <c r="AF121" i="1" l="1"/>
  <c r="AI121" i="1" s="1"/>
  <c r="D159" i="9"/>
  <c r="D156" i="9"/>
  <c r="I139" i="3"/>
  <c r="C139" i="3" s="1"/>
  <c r="C156" i="9" s="1"/>
  <c r="J150" i="11" s="1"/>
  <c r="G122" i="13" l="1"/>
  <c r="I122" i="13"/>
  <c r="AJ121" i="1"/>
  <c r="AG121" i="1"/>
  <c r="C150" i="11" s="1"/>
  <c r="AH121" i="1"/>
  <c r="D150" i="11" s="1"/>
  <c r="Q146" i="11"/>
  <c r="P146" i="11"/>
  <c r="E150" i="11" l="1"/>
  <c r="J118" i="13"/>
  <c r="H58" i="13" l="1"/>
  <c r="AF64" i="1"/>
  <c r="AG64" i="1" s="1"/>
  <c r="AF179" i="1"/>
  <c r="AJ179" i="1" s="1"/>
  <c r="AF178" i="1"/>
  <c r="AJ178" i="1" s="1"/>
  <c r="AF177" i="1"/>
  <c r="AJ177" i="1" s="1"/>
  <c r="AF176" i="1"/>
  <c r="AJ176" i="1" s="1"/>
  <c r="AF175" i="1"/>
  <c r="AF174" i="1"/>
  <c r="AF173" i="1"/>
  <c r="AF172" i="1"/>
  <c r="AF171" i="1"/>
  <c r="AJ171" i="1" s="1"/>
  <c r="AF170" i="1"/>
  <c r="AJ170" i="1" s="1"/>
  <c r="AF169" i="1"/>
  <c r="AF168" i="1"/>
  <c r="AF167" i="1"/>
  <c r="AF166" i="1"/>
  <c r="AF165" i="1"/>
  <c r="AI165" i="1" s="1"/>
  <c r="AF164" i="1"/>
  <c r="AJ164" i="1" s="1"/>
  <c r="AF163" i="1"/>
  <c r="AJ163" i="1" s="1"/>
  <c r="AF162" i="1"/>
  <c r="AJ162" i="1" s="1"/>
  <c r="AF161" i="1"/>
  <c r="AJ161" i="1" s="1"/>
  <c r="AF160" i="1"/>
  <c r="AJ160" i="1" s="1"/>
  <c r="AF159" i="1"/>
  <c r="AF158" i="1"/>
  <c r="AF157" i="1"/>
  <c r="AF156" i="1"/>
  <c r="AJ156" i="1" s="1"/>
  <c r="AF155" i="1"/>
  <c r="AJ155" i="1" s="1"/>
  <c r="AF154" i="1"/>
  <c r="AJ154" i="1" s="1"/>
  <c r="AF153" i="1"/>
  <c r="AF152" i="1"/>
  <c r="AF151" i="1"/>
  <c r="AF150" i="1"/>
  <c r="AI150" i="1" s="1"/>
  <c r="AF149" i="1"/>
  <c r="AF148" i="1"/>
  <c r="AJ148" i="1" s="1"/>
  <c r="AF147" i="1"/>
  <c r="AJ147" i="1" s="1"/>
  <c r="AF146" i="1"/>
  <c r="AI146" i="1" s="1"/>
  <c r="AF145" i="1"/>
  <c r="AJ145" i="1" s="1"/>
  <c r="AF144" i="1"/>
  <c r="AF143" i="1"/>
  <c r="AF142" i="1"/>
  <c r="AF141" i="1"/>
  <c r="AF140" i="1"/>
  <c r="AJ140" i="1" s="1"/>
  <c r="AF139" i="1"/>
  <c r="AJ139" i="1" s="1"/>
  <c r="AF138" i="1"/>
  <c r="AF137" i="1"/>
  <c r="AF136" i="1"/>
  <c r="AF135" i="1"/>
  <c r="AF134" i="1"/>
  <c r="AI134" i="1" s="1"/>
  <c r="AF133" i="1"/>
  <c r="AJ133" i="1" s="1"/>
  <c r="AF132" i="1"/>
  <c r="AH132" i="1" s="1"/>
  <c r="AF131" i="1"/>
  <c r="AF130" i="1"/>
  <c r="AJ130" i="1" s="1"/>
  <c r="AF129" i="1"/>
  <c r="AG129" i="1" s="1"/>
  <c r="AF128" i="1"/>
  <c r="AF127" i="1"/>
  <c r="AF126" i="1"/>
  <c r="AF125" i="1"/>
  <c r="AJ125" i="1" s="1"/>
  <c r="AF124" i="1"/>
  <c r="AF123" i="1"/>
  <c r="AF122" i="1"/>
  <c r="AJ122" i="1" s="1"/>
  <c r="AF120" i="1"/>
  <c r="AF119" i="1"/>
  <c r="AF118" i="1"/>
  <c r="AI118" i="1" s="1"/>
  <c r="AF117" i="1"/>
  <c r="AI117" i="1" s="1"/>
  <c r="AF116" i="1"/>
  <c r="AF115" i="1"/>
  <c r="AF114" i="1"/>
  <c r="AI114" i="1" s="1"/>
  <c r="AF113" i="1"/>
  <c r="AG113" i="1" s="1"/>
  <c r="AF112" i="1"/>
  <c r="AF111" i="1"/>
  <c r="AI111" i="1" s="1"/>
  <c r="AF110" i="1"/>
  <c r="AH110" i="1" s="1"/>
  <c r="AF109" i="1"/>
  <c r="AF108" i="1"/>
  <c r="AH108" i="1" s="1"/>
  <c r="AF107" i="1"/>
  <c r="AF106" i="1"/>
  <c r="AI106" i="1" s="1"/>
  <c r="AF105" i="1"/>
  <c r="AG105" i="1" s="1"/>
  <c r="AF104" i="1"/>
  <c r="AF103" i="1"/>
  <c r="AI103" i="1" s="1"/>
  <c r="AF102" i="1"/>
  <c r="AH102" i="1" s="1"/>
  <c r="AF101" i="1"/>
  <c r="AF100" i="1"/>
  <c r="AH100" i="1" s="1"/>
  <c r="AF99" i="1"/>
  <c r="AF98" i="1"/>
  <c r="AF97" i="1"/>
  <c r="AG97" i="1" s="1"/>
  <c r="AF96" i="1"/>
  <c r="AF95" i="1"/>
  <c r="AI95" i="1" s="1"/>
  <c r="AF94" i="1"/>
  <c r="AI94" i="1" s="1"/>
  <c r="AF93" i="1"/>
  <c r="AJ93" i="1" s="1"/>
  <c r="AF92" i="1"/>
  <c r="AH92" i="1" s="1"/>
  <c r="AF91" i="1"/>
  <c r="AF90" i="1"/>
  <c r="AI90" i="1" s="1"/>
  <c r="AF89" i="1"/>
  <c r="AF88" i="1"/>
  <c r="AI88" i="1" s="1"/>
  <c r="AF87" i="1"/>
  <c r="AH87" i="1" s="1"/>
  <c r="AF86" i="1"/>
  <c r="AI86" i="1" s="1"/>
  <c r="AF85" i="1"/>
  <c r="AJ85" i="1" s="1"/>
  <c r="AF84" i="1"/>
  <c r="AH84" i="1" s="1"/>
  <c r="AF83" i="1"/>
  <c r="AF82" i="1"/>
  <c r="AI82" i="1" s="1"/>
  <c r="AF81" i="1"/>
  <c r="AF80" i="1"/>
  <c r="AI80" i="1" s="1"/>
  <c r="AF79" i="1"/>
  <c r="AH79" i="1" s="1"/>
  <c r="AF78" i="1"/>
  <c r="AI78" i="1" s="1"/>
  <c r="AF77" i="1"/>
  <c r="AJ77" i="1" s="1"/>
  <c r="AF76" i="1"/>
  <c r="AH76" i="1" s="1"/>
  <c r="AF75" i="1"/>
  <c r="AF74" i="1"/>
  <c r="AI74" i="1" s="1"/>
  <c r="AF73" i="1"/>
  <c r="AH73" i="1" s="1"/>
  <c r="AF72" i="1"/>
  <c r="AI72" i="1" s="1"/>
  <c r="AF71" i="1"/>
  <c r="AH71" i="1" s="1"/>
  <c r="AF70" i="1"/>
  <c r="AI70" i="1" s="1"/>
  <c r="AF69" i="1"/>
  <c r="AJ69" i="1" s="1"/>
  <c r="AF68" i="1"/>
  <c r="AH68" i="1" s="1"/>
  <c r="AF67" i="1"/>
  <c r="AF66" i="1"/>
  <c r="AI66" i="1" s="1"/>
  <c r="AF65" i="1"/>
  <c r="AH65" i="1" s="1"/>
  <c r="AI64" i="1"/>
  <c r="AJ64" i="1"/>
  <c r="AF63" i="1"/>
  <c r="AH63" i="1" s="1"/>
  <c r="AF62" i="1"/>
  <c r="AI62" i="1" s="1"/>
  <c r="AF61" i="1"/>
  <c r="AJ61" i="1" s="1"/>
  <c r="AF60" i="1"/>
  <c r="AF59" i="1"/>
  <c r="AF58" i="1"/>
  <c r="AI58" i="1" s="1"/>
  <c r="AF57" i="1"/>
  <c r="AH57" i="1" s="1"/>
  <c r="D74" i="11" s="1"/>
  <c r="AF56" i="1"/>
  <c r="AI56" i="1" s="1"/>
  <c r="AI162" i="1" l="1"/>
  <c r="AJ146" i="1"/>
  <c r="AG69" i="1"/>
  <c r="AI87" i="1"/>
  <c r="AI161" i="1"/>
  <c r="AJ95" i="1"/>
  <c r="AH156" i="1"/>
  <c r="AG176" i="1"/>
  <c r="AH179" i="1"/>
  <c r="AG93" i="1"/>
  <c r="AI130" i="1"/>
  <c r="AH139" i="1"/>
  <c r="AG145" i="1"/>
  <c r="AJ150" i="1"/>
  <c r="AI170" i="1"/>
  <c r="AG102" i="1"/>
  <c r="AH170" i="1"/>
  <c r="AI63" i="1"/>
  <c r="AI139" i="1"/>
  <c r="AH148" i="1"/>
  <c r="AH162" i="1"/>
  <c r="AI79" i="1"/>
  <c r="AG85" i="1"/>
  <c r="AH106" i="1"/>
  <c r="AJ108" i="1"/>
  <c r="AJ129" i="1"/>
  <c r="AH147" i="1"/>
  <c r="AH155" i="1"/>
  <c r="AJ165" i="1"/>
  <c r="AH178" i="1"/>
  <c r="AG61" i="1"/>
  <c r="AI71" i="1"/>
  <c r="AG77" i="1"/>
  <c r="AJ97" i="1"/>
  <c r="AH140" i="1"/>
  <c r="AI147" i="1"/>
  <c r="AI155" i="1"/>
  <c r="AG160" i="1"/>
  <c r="AH163" i="1"/>
  <c r="AH171" i="1"/>
  <c r="AI177" i="1"/>
  <c r="AI178" i="1"/>
  <c r="AJ60" i="1"/>
  <c r="AI60" i="1"/>
  <c r="AJ81" i="1"/>
  <c r="AG81" i="1"/>
  <c r="AJ89" i="1"/>
  <c r="AG89" i="1"/>
  <c r="AJ98" i="1"/>
  <c r="AG98" i="1"/>
  <c r="AH104" i="1"/>
  <c r="AJ104" i="1"/>
  <c r="AJ124" i="1"/>
  <c r="AG124" i="1"/>
  <c r="AJ128" i="1"/>
  <c r="AH128" i="1"/>
  <c r="AJ131" i="1"/>
  <c r="AG131" i="1"/>
  <c r="AJ135" i="1"/>
  <c r="AH135" i="1"/>
  <c r="AG135" i="1"/>
  <c r="AJ143" i="1"/>
  <c r="AH143" i="1"/>
  <c r="AG143" i="1"/>
  <c r="AJ151" i="1"/>
  <c r="AH151" i="1"/>
  <c r="AG151" i="1"/>
  <c r="AJ158" i="1"/>
  <c r="AH158" i="1"/>
  <c r="AG158" i="1"/>
  <c r="AJ166" i="1"/>
  <c r="AH166" i="1"/>
  <c r="AG166" i="1"/>
  <c r="AJ174" i="1"/>
  <c r="AH174" i="1"/>
  <c r="AG174" i="1"/>
  <c r="AJ56" i="1"/>
  <c r="AG56" i="1"/>
  <c r="AG60" i="1"/>
  <c r="AH61" i="1"/>
  <c r="AG68" i="1"/>
  <c r="AH69" i="1"/>
  <c r="AJ72" i="1"/>
  <c r="AG72" i="1"/>
  <c r="AG76" i="1"/>
  <c r="AH77" i="1"/>
  <c r="AJ80" i="1"/>
  <c r="AG80" i="1"/>
  <c r="AH81" i="1"/>
  <c r="AG84" i="1"/>
  <c r="AH85" i="1"/>
  <c r="AJ88" i="1"/>
  <c r="AG88" i="1"/>
  <c r="AH89" i="1"/>
  <c r="AG92" i="1"/>
  <c r="AH93" i="1"/>
  <c r="AH96" i="1"/>
  <c r="AJ96" i="1"/>
  <c r="AH98" i="1"/>
  <c r="AJ100" i="1"/>
  <c r="AG109" i="1"/>
  <c r="AJ109" i="1"/>
  <c r="AJ113" i="1"/>
  <c r="AJ115" i="1"/>
  <c r="AG115" i="1"/>
  <c r="AJ117" i="1"/>
  <c r="AJ119" i="1"/>
  <c r="AH119" i="1"/>
  <c r="AJ123" i="1"/>
  <c r="AG123" i="1"/>
  <c r="AH124" i="1"/>
  <c r="AJ127" i="1"/>
  <c r="AH127" i="1"/>
  <c r="AG128" i="1"/>
  <c r="AH131" i="1"/>
  <c r="AI135" i="1"/>
  <c r="AI143" i="1"/>
  <c r="AI151" i="1"/>
  <c r="AI158" i="1"/>
  <c r="AI166" i="1"/>
  <c r="AI174" i="1"/>
  <c r="AH56" i="1"/>
  <c r="AH60" i="1"/>
  <c r="AH64" i="1"/>
  <c r="AH72" i="1"/>
  <c r="AH80" i="1"/>
  <c r="AH88" i="1"/>
  <c r="AI98" i="1"/>
  <c r="AG101" i="1"/>
  <c r="AJ101" i="1"/>
  <c r="AJ105" i="1"/>
  <c r="AI107" i="1"/>
  <c r="AJ107" i="1"/>
  <c r="AJ110" i="1"/>
  <c r="AI110" i="1"/>
  <c r="AJ111" i="1"/>
  <c r="AJ114" i="1"/>
  <c r="AG114" i="1"/>
  <c r="AH115" i="1"/>
  <c r="AJ118" i="1"/>
  <c r="AH118" i="1"/>
  <c r="AG119" i="1"/>
  <c r="AH123" i="1"/>
  <c r="AG127" i="1"/>
  <c r="AI131" i="1"/>
  <c r="AJ136" i="1"/>
  <c r="AH136" i="1"/>
  <c r="AG136" i="1"/>
  <c r="AJ141" i="1"/>
  <c r="AG141" i="1"/>
  <c r="AJ144" i="1"/>
  <c r="AH144" i="1"/>
  <c r="AG144" i="1"/>
  <c r="AJ152" i="1"/>
  <c r="AH152" i="1"/>
  <c r="AG152" i="1"/>
  <c r="AJ157" i="1"/>
  <c r="AG157" i="1"/>
  <c r="AJ159" i="1"/>
  <c r="AH159" i="1"/>
  <c r="AG159" i="1"/>
  <c r="AJ167" i="1"/>
  <c r="AH167" i="1"/>
  <c r="AG167" i="1"/>
  <c r="AJ172" i="1"/>
  <c r="AG172" i="1"/>
  <c r="AJ175" i="1"/>
  <c r="AH175" i="1"/>
  <c r="AG175" i="1"/>
  <c r="AJ57" i="1"/>
  <c r="AG57" i="1"/>
  <c r="C74" i="11" s="1"/>
  <c r="AJ65" i="1"/>
  <c r="AG65" i="1"/>
  <c r="AJ68" i="1"/>
  <c r="AI68" i="1"/>
  <c r="AJ73" i="1"/>
  <c r="AG73" i="1"/>
  <c r="AJ76" i="1"/>
  <c r="AI76" i="1"/>
  <c r="AJ84" i="1"/>
  <c r="AI84" i="1"/>
  <c r="AJ92" i="1"/>
  <c r="AI92" i="1"/>
  <c r="AH59" i="1"/>
  <c r="AI59" i="1"/>
  <c r="AH67" i="1"/>
  <c r="AI67" i="1"/>
  <c r="AH75" i="1"/>
  <c r="AI75" i="1"/>
  <c r="AH83" i="1"/>
  <c r="AI83" i="1"/>
  <c r="AH91" i="1"/>
  <c r="AI91" i="1"/>
  <c r="AI99" i="1"/>
  <c r="AJ99" i="1"/>
  <c r="AJ102" i="1"/>
  <c r="AI102" i="1"/>
  <c r="AJ103" i="1"/>
  <c r="AJ106" i="1"/>
  <c r="AG106" i="1"/>
  <c r="AG110" i="1"/>
  <c r="AH112" i="1"/>
  <c r="AJ112" i="1"/>
  <c r="AH114" i="1"/>
  <c r="AG118" i="1"/>
  <c r="AI123" i="1"/>
  <c r="AG125" i="1"/>
  <c r="AI127" i="1"/>
  <c r="AJ132" i="1"/>
  <c r="AG132" i="1"/>
  <c r="AJ134" i="1"/>
  <c r="AG139" i="1"/>
  <c r="AG140" i="1"/>
  <c r="AG147" i="1"/>
  <c r="AG148" i="1"/>
  <c r="AG155" i="1"/>
  <c r="AG156" i="1"/>
  <c r="AG162" i="1"/>
  <c r="AG163" i="1"/>
  <c r="AG170" i="1"/>
  <c r="AG171" i="1"/>
  <c r="AG178" i="1"/>
  <c r="AG179" i="1"/>
  <c r="AJ66" i="1"/>
  <c r="AJ70" i="1"/>
  <c r="AJ78" i="1"/>
  <c r="AJ86" i="1"/>
  <c r="AJ94" i="1"/>
  <c r="AI116" i="1"/>
  <c r="AH116" i="1"/>
  <c r="AH138" i="1"/>
  <c r="AG138" i="1"/>
  <c r="AJ63" i="1"/>
  <c r="AG66" i="1"/>
  <c r="AJ67" i="1"/>
  <c r="AJ75" i="1"/>
  <c r="AG78" i="1"/>
  <c r="AJ79" i="1"/>
  <c r="AJ58" i="1"/>
  <c r="AJ62" i="1"/>
  <c r="AJ74" i="1"/>
  <c r="AJ82" i="1"/>
  <c r="AJ90" i="1"/>
  <c r="AI149" i="1"/>
  <c r="AH149" i="1"/>
  <c r="AH169" i="1"/>
  <c r="AG169" i="1"/>
  <c r="AG58" i="1"/>
  <c r="AJ59" i="1"/>
  <c r="AG70" i="1"/>
  <c r="AJ71" i="1"/>
  <c r="AG82" i="1"/>
  <c r="AJ91" i="1"/>
  <c r="AG116" i="1"/>
  <c r="AI120" i="1"/>
  <c r="AH120" i="1"/>
  <c r="AI122" i="1"/>
  <c r="AH126" i="1"/>
  <c r="AG126" i="1"/>
  <c r="AG133" i="1"/>
  <c r="AI137" i="1"/>
  <c r="AH137" i="1"/>
  <c r="AI138" i="1"/>
  <c r="AH142" i="1"/>
  <c r="AG142" i="1"/>
  <c r="AG149" i="1"/>
  <c r="AI153" i="1"/>
  <c r="AH153" i="1"/>
  <c r="AI154" i="1"/>
  <c r="AG164" i="1"/>
  <c r="AI168" i="1"/>
  <c r="AH168" i="1"/>
  <c r="AI169" i="1"/>
  <c r="AH173" i="1"/>
  <c r="AG173" i="1"/>
  <c r="AI57" i="1"/>
  <c r="E74" i="11" s="1"/>
  <c r="AH58" i="1"/>
  <c r="AG59" i="1"/>
  <c r="AI61" i="1"/>
  <c r="AH62" i="1"/>
  <c r="AG63" i="1"/>
  <c r="AI65" i="1"/>
  <c r="AH66" i="1"/>
  <c r="AG67" i="1"/>
  <c r="AI69" i="1"/>
  <c r="AH70" i="1"/>
  <c r="AG71" i="1"/>
  <c r="AI73" i="1"/>
  <c r="AH74" i="1"/>
  <c r="AG75" i="1"/>
  <c r="AI77" i="1"/>
  <c r="AH78" i="1"/>
  <c r="AG79" i="1"/>
  <c r="AI81" i="1"/>
  <c r="AH82" i="1"/>
  <c r="AG83" i="1"/>
  <c r="AI85" i="1"/>
  <c r="AH86" i="1"/>
  <c r="AG87" i="1"/>
  <c r="AI89" i="1"/>
  <c r="AH90" i="1"/>
  <c r="AG91" i="1"/>
  <c r="AI93" i="1"/>
  <c r="AH94" i="1"/>
  <c r="AG95" i="1"/>
  <c r="AG96" i="1"/>
  <c r="AH97" i="1"/>
  <c r="AG99" i="1"/>
  <c r="AG100" i="1"/>
  <c r="AH101" i="1"/>
  <c r="AG103" i="1"/>
  <c r="AG104" i="1"/>
  <c r="AH105" i="1"/>
  <c r="AG107" i="1"/>
  <c r="AG108" i="1"/>
  <c r="AH109" i="1"/>
  <c r="AG111" i="1"/>
  <c r="AG112" i="1"/>
  <c r="AH113" i="1"/>
  <c r="AJ116" i="1"/>
  <c r="AG120" i="1"/>
  <c r="AI125" i="1"/>
  <c r="AH125" i="1"/>
  <c r="AI126" i="1"/>
  <c r="AH130" i="1"/>
  <c r="AG130" i="1"/>
  <c r="AG137" i="1"/>
  <c r="AJ138" i="1"/>
  <c r="AI141" i="1"/>
  <c r="AH141" i="1"/>
  <c r="AI142" i="1"/>
  <c r="AH146" i="1"/>
  <c r="AG146" i="1"/>
  <c r="AJ149" i="1"/>
  <c r="AG153" i="1"/>
  <c r="AI157" i="1"/>
  <c r="AH157" i="1"/>
  <c r="AH161" i="1"/>
  <c r="AG161" i="1"/>
  <c r="AG168" i="1"/>
  <c r="AJ169" i="1"/>
  <c r="AI172" i="1"/>
  <c r="AH172" i="1"/>
  <c r="AI173" i="1"/>
  <c r="AH177" i="1"/>
  <c r="AG177" i="1"/>
  <c r="AH122" i="1"/>
  <c r="AG122" i="1"/>
  <c r="AI133" i="1"/>
  <c r="AH133" i="1"/>
  <c r="AH154" i="1"/>
  <c r="AG154" i="1"/>
  <c r="AI164" i="1"/>
  <c r="AH164" i="1"/>
  <c r="AG62" i="1"/>
  <c r="AG74" i="1"/>
  <c r="AJ83" i="1"/>
  <c r="AG86" i="1"/>
  <c r="AJ87" i="1"/>
  <c r="AG90" i="1"/>
  <c r="AG94" i="1"/>
  <c r="AH95" i="1"/>
  <c r="AI96" i="1"/>
  <c r="AI97" i="1"/>
  <c r="AH99" i="1"/>
  <c r="AI100" i="1"/>
  <c r="AI101" i="1"/>
  <c r="AH103" i="1"/>
  <c r="AI104" i="1"/>
  <c r="AI105" i="1"/>
  <c r="AH107" i="1"/>
  <c r="AI108" i="1"/>
  <c r="AI109" i="1"/>
  <c r="AH111" i="1"/>
  <c r="AI112" i="1"/>
  <c r="AI113" i="1"/>
  <c r="AH117" i="1"/>
  <c r="AG117" i="1"/>
  <c r="AJ120" i="1"/>
  <c r="AJ126" i="1"/>
  <c r="AI129" i="1"/>
  <c r="AH129" i="1"/>
  <c r="AH134" i="1"/>
  <c r="AG134" i="1"/>
  <c r="AJ137" i="1"/>
  <c r="AJ142" i="1"/>
  <c r="AI145" i="1"/>
  <c r="AH145" i="1"/>
  <c r="AH150" i="1"/>
  <c r="AG150" i="1"/>
  <c r="AJ153" i="1"/>
  <c r="AI160" i="1"/>
  <c r="AH160" i="1"/>
  <c r="AH165" i="1"/>
  <c r="AG165" i="1"/>
  <c r="AJ168" i="1"/>
  <c r="AJ173" i="1"/>
  <c r="AI176" i="1"/>
  <c r="AH176" i="1"/>
  <c r="AI115" i="1"/>
  <c r="AI119" i="1"/>
  <c r="AI124" i="1"/>
  <c r="AI128" i="1"/>
  <c r="AI132" i="1"/>
  <c r="AI136" i="1"/>
  <c r="AI140" i="1"/>
  <c r="AI144" i="1"/>
  <c r="AI148" i="1"/>
  <c r="AI152" i="1"/>
  <c r="AI156" i="1"/>
  <c r="AI159" i="1"/>
  <c r="AI163" i="1"/>
  <c r="AI167" i="1"/>
  <c r="AI171" i="1"/>
  <c r="AI175" i="1"/>
  <c r="AI179" i="1"/>
  <c r="B42" i="1"/>
  <c r="B39" i="1"/>
  <c r="B38" i="1"/>
  <c r="B36" i="1"/>
  <c r="D5" i="1" l="1"/>
  <c r="C5" i="1"/>
  <c r="B35" i="1" l="1"/>
  <c r="B37" i="1"/>
  <c r="G8" i="8"/>
  <c r="H8" i="8" s="1"/>
  <c r="G7" i="8"/>
  <c r="D45" i="9" l="1"/>
  <c r="I40" i="3"/>
  <c r="C40" i="3" s="1"/>
  <c r="C45" i="9" s="1"/>
  <c r="J42" i="11" s="1"/>
  <c r="I32" i="13" l="1"/>
  <c r="G32" i="13"/>
  <c r="C39" i="2"/>
  <c r="I204" i="3"/>
  <c r="I203" i="3"/>
  <c r="I202" i="3"/>
  <c r="I201" i="3"/>
  <c r="I200" i="3"/>
  <c r="I199" i="3"/>
  <c r="I198" i="3"/>
  <c r="I194" i="3"/>
  <c r="I193" i="3"/>
  <c r="I192" i="3"/>
  <c r="I191" i="3"/>
  <c r="I190" i="3"/>
  <c r="I189" i="3"/>
  <c r="I188" i="3"/>
  <c r="I187" i="3"/>
  <c r="I186" i="3"/>
  <c r="I185" i="3"/>
  <c r="I184" i="3"/>
  <c r="I183" i="3"/>
  <c r="I182" i="3"/>
  <c r="I181" i="3"/>
  <c r="I180" i="3"/>
  <c r="I179" i="3"/>
  <c r="I178" i="3"/>
  <c r="I177" i="3"/>
  <c r="I176" i="3"/>
  <c r="I72" i="3"/>
  <c r="I175" i="3"/>
  <c r="I174" i="3"/>
  <c r="I173" i="3"/>
  <c r="I172" i="3"/>
  <c r="I171" i="3"/>
  <c r="I170" i="3"/>
  <c r="I169" i="3"/>
  <c r="I168" i="3"/>
  <c r="I167" i="3"/>
  <c r="I166" i="3"/>
  <c r="I165" i="3"/>
  <c r="I164" i="3"/>
  <c r="I163" i="3"/>
  <c r="I162" i="3"/>
  <c r="I161" i="3"/>
  <c r="I160" i="3"/>
  <c r="I159" i="3"/>
  <c r="I158" i="3"/>
  <c r="I157" i="3"/>
  <c r="I156" i="3"/>
  <c r="I155" i="3"/>
  <c r="I154" i="3"/>
  <c r="I153" i="3"/>
  <c r="I152" i="3"/>
  <c r="I151" i="3"/>
  <c r="I147" i="3"/>
  <c r="I146" i="3"/>
  <c r="I145" i="3"/>
  <c r="I144" i="3"/>
  <c r="I143" i="3"/>
  <c r="I142" i="3"/>
  <c r="I141" i="3"/>
  <c r="I140" i="3"/>
  <c r="I138" i="3"/>
  <c r="I137" i="3"/>
  <c r="I136" i="3"/>
  <c r="I135" i="3"/>
  <c r="I134" i="3"/>
  <c r="I133" i="3"/>
  <c r="I132" i="3"/>
  <c r="I131" i="3"/>
  <c r="I130" i="3"/>
  <c r="I129" i="3"/>
  <c r="I128" i="3"/>
  <c r="I127" i="3"/>
  <c r="I126" i="3"/>
  <c r="I125" i="3"/>
  <c r="I124" i="3"/>
  <c r="I123" i="3"/>
  <c r="I122" i="3"/>
  <c r="I121" i="3"/>
  <c r="I120" i="3"/>
  <c r="I119" i="3"/>
  <c r="I118" i="3"/>
  <c r="I117" i="3"/>
  <c r="I116" i="3"/>
  <c r="I115" i="3"/>
  <c r="I114" i="3"/>
  <c r="I113" i="3"/>
  <c r="I112" i="3"/>
  <c r="I111" i="3"/>
  <c r="I110" i="3"/>
  <c r="I109" i="3"/>
  <c r="I108" i="3"/>
  <c r="I107" i="3"/>
  <c r="I106" i="3"/>
  <c r="I105" i="3"/>
  <c r="I104"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1" i="3"/>
  <c r="I70" i="3"/>
  <c r="I69" i="3"/>
  <c r="I68" i="3"/>
  <c r="I67" i="3"/>
  <c r="I66" i="3"/>
  <c r="I65" i="3"/>
  <c r="I64" i="3"/>
  <c r="I63" i="3"/>
  <c r="I62" i="3"/>
  <c r="I61" i="3"/>
  <c r="I60" i="3"/>
  <c r="I59" i="3"/>
  <c r="I58" i="3"/>
  <c r="I57" i="3"/>
  <c r="I53" i="3"/>
  <c r="I52" i="3"/>
  <c r="I51" i="3"/>
  <c r="I50" i="3"/>
  <c r="I49" i="3"/>
  <c r="I48" i="3"/>
  <c r="I47" i="3"/>
  <c r="I46" i="3"/>
  <c r="I45" i="3"/>
  <c r="I44" i="3"/>
  <c r="I43" i="3"/>
  <c r="I42" i="3"/>
  <c r="I41" i="3"/>
  <c r="I39" i="3"/>
  <c r="I38" i="3"/>
  <c r="I37" i="3"/>
  <c r="I35" i="3"/>
  <c r="I34" i="3"/>
  <c r="I33" i="3"/>
  <c r="I32" i="3"/>
  <c r="I31" i="3"/>
  <c r="I30" i="3"/>
  <c r="I29" i="3"/>
  <c r="I28" i="3"/>
  <c r="I27" i="3"/>
  <c r="I26" i="3"/>
  <c r="I25" i="3"/>
  <c r="I24" i="3"/>
  <c r="I23" i="3"/>
  <c r="I22" i="3"/>
  <c r="I21" i="3"/>
  <c r="I19" i="3"/>
  <c r="I18" i="3"/>
  <c r="I17" i="3"/>
  <c r="I16" i="3"/>
  <c r="I15" i="3"/>
  <c r="I14" i="3"/>
  <c r="I20" i="3"/>
  <c r="C203" i="3" l="1"/>
  <c r="C226" i="9" s="1"/>
  <c r="J220" i="11" s="1"/>
  <c r="C199" i="3"/>
  <c r="C221" i="9" s="1"/>
  <c r="J215" i="11" s="1"/>
  <c r="C192" i="3"/>
  <c r="C216" i="9" s="1"/>
  <c r="J210" i="11" s="1"/>
  <c r="C188" i="3"/>
  <c r="C212" i="9" s="1"/>
  <c r="J206" i="11" s="1"/>
  <c r="I168" i="13" s="1"/>
  <c r="C184" i="3"/>
  <c r="C207" i="9" s="1"/>
  <c r="J201" i="11" s="1"/>
  <c r="C177" i="3"/>
  <c r="C198" i="9" s="1"/>
  <c r="J192" i="11" s="1"/>
  <c r="C174" i="3"/>
  <c r="C195" i="9" s="1"/>
  <c r="J189" i="11" s="1"/>
  <c r="C170" i="3"/>
  <c r="C190" i="9" s="1"/>
  <c r="J184" i="11" s="1"/>
  <c r="C166" i="3"/>
  <c r="C185" i="9" s="1"/>
  <c r="J179" i="11" s="1"/>
  <c r="C162" i="3"/>
  <c r="C180" i="9" s="1"/>
  <c r="J174" i="11" s="1"/>
  <c r="C158" i="3"/>
  <c r="C176" i="9" s="1"/>
  <c r="J170" i="11" s="1"/>
  <c r="I138" i="13" s="1"/>
  <c r="C147" i="3"/>
  <c r="C166" i="9" s="1"/>
  <c r="J160" i="11" s="1"/>
  <c r="C143" i="3"/>
  <c r="C161" i="9" s="1"/>
  <c r="J155" i="11" s="1"/>
  <c r="C138" i="3"/>
  <c r="C155" i="9" s="1"/>
  <c r="J149" i="11" s="1"/>
  <c r="C134" i="3"/>
  <c r="C150" i="9" s="1"/>
  <c r="J144" i="11" s="1"/>
  <c r="C130" i="3"/>
  <c r="C146" i="9" s="1"/>
  <c r="J140" i="11" s="1"/>
  <c r="I113" i="13" s="1"/>
  <c r="C126" i="3"/>
  <c r="C141" i="9" s="1"/>
  <c r="J135" i="11" s="1"/>
  <c r="C122" i="3"/>
  <c r="C136" i="9" s="1"/>
  <c r="J130" i="11" s="1"/>
  <c r="C114" i="3"/>
  <c r="C126" i="9" s="1"/>
  <c r="J120" i="11" s="1"/>
  <c r="C110" i="3"/>
  <c r="C122" i="9" s="1"/>
  <c r="J116" i="11" s="1"/>
  <c r="I93" i="13" s="1"/>
  <c r="C106" i="3"/>
  <c r="C117" i="9" s="1"/>
  <c r="J111" i="11" s="1"/>
  <c r="C99" i="3"/>
  <c r="C112" i="9" s="1"/>
  <c r="J106" i="11" s="1"/>
  <c r="C95" i="3"/>
  <c r="C107" i="9" s="1"/>
  <c r="J101" i="11" s="1"/>
  <c r="C91" i="3"/>
  <c r="C102" i="9" s="1"/>
  <c r="J96" i="11" s="1"/>
  <c r="C87" i="3"/>
  <c r="C98" i="9" s="1"/>
  <c r="J92" i="11" s="1"/>
  <c r="I73" i="13" s="1"/>
  <c r="C79" i="3"/>
  <c r="C88" i="9" s="1"/>
  <c r="J82" i="11" s="1"/>
  <c r="C75" i="3"/>
  <c r="C83" i="9" s="1"/>
  <c r="J77" i="11" s="1"/>
  <c r="C70" i="3"/>
  <c r="C77" i="9" s="1"/>
  <c r="J71" i="11" s="1"/>
  <c r="C66" i="3"/>
  <c r="C72" i="9" s="1"/>
  <c r="J66" i="11" s="1"/>
  <c r="C62" i="3"/>
  <c r="C68" i="9" s="1"/>
  <c r="J62" i="11" s="1"/>
  <c r="I48" i="13" s="1"/>
  <c r="C58" i="3"/>
  <c r="C63" i="9" s="1"/>
  <c r="J57" i="11" s="1"/>
  <c r="C51" i="3"/>
  <c r="C58" i="9" s="1"/>
  <c r="J52" i="11" s="1"/>
  <c r="C47" i="3"/>
  <c r="C53" i="9" s="1"/>
  <c r="J47" i="11" s="1"/>
  <c r="C39" i="3"/>
  <c r="C38" i="2" s="1"/>
  <c r="C34" i="3"/>
  <c r="C34" i="2" s="1"/>
  <c r="C30" i="3"/>
  <c r="C26" i="3"/>
  <c r="C26" i="2" s="1"/>
  <c r="C22" i="3"/>
  <c r="C23" i="9" s="1"/>
  <c r="J17" i="11" s="1"/>
  <c r="C18" i="3"/>
  <c r="C18" i="9" s="1"/>
  <c r="J12" i="11" s="1"/>
  <c r="C14" i="3"/>
  <c r="C14" i="9" s="1"/>
  <c r="J8" i="11" s="1"/>
  <c r="G3" i="13" s="1"/>
  <c r="H178" i="13"/>
  <c r="H173" i="13"/>
  <c r="H168" i="13"/>
  <c r="H163" i="13"/>
  <c r="H158" i="13"/>
  <c r="H153" i="13"/>
  <c r="D227" i="9"/>
  <c r="D226" i="9"/>
  <c r="D225" i="9"/>
  <c r="D224" i="9"/>
  <c r="D222" i="9"/>
  <c r="D221" i="9"/>
  <c r="D220" i="9"/>
  <c r="D219" i="9"/>
  <c r="D218" i="9"/>
  <c r="D216" i="9"/>
  <c r="D215" i="9"/>
  <c r="D214" i="9"/>
  <c r="D213" i="9"/>
  <c r="D212" i="9"/>
  <c r="D210" i="9"/>
  <c r="D209" i="9"/>
  <c r="D208" i="9"/>
  <c r="D207" i="9"/>
  <c r="D206" i="9"/>
  <c r="D204" i="9"/>
  <c r="D203" i="9"/>
  <c r="D202" i="9"/>
  <c r="D201" i="9"/>
  <c r="D200" i="9"/>
  <c r="D198" i="9"/>
  <c r="D197" i="9"/>
  <c r="D80" i="9"/>
  <c r="D196" i="9"/>
  <c r="D195" i="9"/>
  <c r="D194" i="9"/>
  <c r="D192" i="9"/>
  <c r="D191" i="9"/>
  <c r="A1" i="4"/>
  <c r="E1" i="4"/>
  <c r="H148" i="13"/>
  <c r="H143" i="13"/>
  <c r="H138" i="13"/>
  <c r="H133" i="13"/>
  <c r="H128" i="13"/>
  <c r="H123" i="13"/>
  <c r="H118" i="13"/>
  <c r="H113" i="13"/>
  <c r="H108" i="13"/>
  <c r="H103" i="13"/>
  <c r="H98" i="13"/>
  <c r="H93" i="13"/>
  <c r="H88" i="13"/>
  <c r="H83" i="13"/>
  <c r="H78" i="13"/>
  <c r="H73" i="13"/>
  <c r="H68" i="13"/>
  <c r="H63" i="13"/>
  <c r="H53" i="13"/>
  <c r="H48" i="13"/>
  <c r="H43" i="13"/>
  <c r="H38" i="13"/>
  <c r="H24" i="13"/>
  <c r="H23" i="13"/>
  <c r="H22" i="13"/>
  <c r="H21" i="13"/>
  <c r="H20" i="13"/>
  <c r="H19" i="13"/>
  <c r="H18" i="13"/>
  <c r="H17" i="13"/>
  <c r="H16" i="13"/>
  <c r="H15" i="13"/>
  <c r="H14" i="13"/>
  <c r="H13" i="13"/>
  <c r="H12" i="13"/>
  <c r="H11" i="13"/>
  <c r="H10" i="13"/>
  <c r="H9" i="13"/>
  <c r="H8" i="13"/>
  <c r="H7" i="13"/>
  <c r="H6" i="13"/>
  <c r="H5" i="13"/>
  <c r="H4" i="13"/>
  <c r="H3" i="13"/>
  <c r="G178" i="4"/>
  <c r="F178" i="4"/>
  <c r="D178" i="4"/>
  <c r="E178" i="4" s="1"/>
  <c r="AF32" i="1"/>
  <c r="AH32" i="1" s="1"/>
  <c r="D41" i="11" s="1"/>
  <c r="AF31" i="1"/>
  <c r="AG31" i="1" s="1"/>
  <c r="C40" i="11" s="1"/>
  <c r="AF30" i="1"/>
  <c r="AG30" i="1" s="1"/>
  <c r="C39" i="11" s="1"/>
  <c r="AF29" i="1"/>
  <c r="AI29" i="1" s="1"/>
  <c r="AF28" i="1"/>
  <c r="AJ28" i="1" s="1"/>
  <c r="AF27" i="1"/>
  <c r="AG27" i="1" s="1"/>
  <c r="AF25" i="1"/>
  <c r="AJ25" i="1" s="1"/>
  <c r="AF24" i="1"/>
  <c r="AI24" i="1" s="1"/>
  <c r="D31" i="11"/>
  <c r="E31" i="11" s="1"/>
  <c r="C31" i="11"/>
  <c r="D25" i="11"/>
  <c r="E25" i="11" s="1"/>
  <c r="C25" i="11"/>
  <c r="D19" i="11"/>
  <c r="E19" i="11" s="1"/>
  <c r="C19" i="11"/>
  <c r="D13" i="11"/>
  <c r="E13" i="11" s="1"/>
  <c r="C13" i="11"/>
  <c r="D220" i="11"/>
  <c r="D215" i="11"/>
  <c r="D210" i="11"/>
  <c r="D206" i="11"/>
  <c r="D201" i="11"/>
  <c r="D196" i="11"/>
  <c r="D192" i="11"/>
  <c r="AF55" i="1"/>
  <c r="AJ55" i="1" s="1"/>
  <c r="AF54" i="1"/>
  <c r="AH54" i="1" s="1"/>
  <c r="D70" i="11" s="1"/>
  <c r="AF53" i="1"/>
  <c r="AI53" i="1" s="1"/>
  <c r="AF52" i="1"/>
  <c r="AJ52" i="1" s="1"/>
  <c r="AF51" i="1"/>
  <c r="AJ51" i="1" s="1"/>
  <c r="AF50" i="1"/>
  <c r="AH50" i="1" s="1"/>
  <c r="D65" i="11" s="1"/>
  <c r="AF49" i="1"/>
  <c r="AI49" i="1" s="1"/>
  <c r="AF48" i="1"/>
  <c r="AJ48" i="1" s="1"/>
  <c r="AF47" i="1"/>
  <c r="AJ47" i="1" s="1"/>
  <c r="AF46" i="1"/>
  <c r="AH46" i="1" s="1"/>
  <c r="D60" i="11" s="1"/>
  <c r="E60" i="11" s="1"/>
  <c r="AF45" i="1"/>
  <c r="AI45" i="1" s="1"/>
  <c r="AF44" i="1"/>
  <c r="AJ44" i="1" s="1"/>
  <c r="AF43" i="1"/>
  <c r="AJ43" i="1" s="1"/>
  <c r="AF42" i="1"/>
  <c r="AH42" i="1" s="1"/>
  <c r="D56" i="11" s="1"/>
  <c r="AF41" i="1"/>
  <c r="AI41" i="1" s="1"/>
  <c r="AF40" i="1"/>
  <c r="AJ40" i="1" s="1"/>
  <c r="AF39" i="1"/>
  <c r="AJ39" i="1" s="1"/>
  <c r="AF38" i="1"/>
  <c r="AH38" i="1" s="1"/>
  <c r="D51" i="11" s="1"/>
  <c r="AF37" i="1"/>
  <c r="AI37" i="1" s="1"/>
  <c r="AF36" i="1"/>
  <c r="AJ36" i="1" s="1"/>
  <c r="AF35" i="1"/>
  <c r="AJ35" i="1" s="1"/>
  <c r="AF34" i="1"/>
  <c r="AH34" i="1" s="1"/>
  <c r="D44" i="11" s="1"/>
  <c r="AF33" i="1"/>
  <c r="AI33" i="1" s="1"/>
  <c r="AF23" i="1"/>
  <c r="AJ23" i="1" s="1"/>
  <c r="AF22" i="1"/>
  <c r="AJ22" i="1" s="1"/>
  <c r="AF21" i="1"/>
  <c r="AH21" i="1" s="1"/>
  <c r="D28" i="11" s="1"/>
  <c r="AI20" i="1"/>
  <c r="AF19" i="1"/>
  <c r="AJ19" i="1" s="1"/>
  <c r="AF18" i="1"/>
  <c r="AI18" i="1" s="1"/>
  <c r="AF17" i="1"/>
  <c r="AH17" i="1" s="1"/>
  <c r="D23" i="11" s="1"/>
  <c r="AF16" i="1"/>
  <c r="AI16" i="1" s="1"/>
  <c r="AF15" i="1"/>
  <c r="AG15" i="1" s="1"/>
  <c r="C21" i="11" s="1"/>
  <c r="AF14" i="1"/>
  <c r="AJ14" i="1" s="1"/>
  <c r="AF13" i="1"/>
  <c r="AH13" i="1" s="1"/>
  <c r="D18" i="11" s="1"/>
  <c r="AF12" i="1"/>
  <c r="AG12" i="1" s="1"/>
  <c r="C17" i="11" s="1"/>
  <c r="AF11" i="1"/>
  <c r="AH11" i="1" s="1"/>
  <c r="D16" i="11" s="1"/>
  <c r="AF10" i="1"/>
  <c r="AH10" i="1" s="1"/>
  <c r="D15" i="11" s="1"/>
  <c r="AF9" i="1"/>
  <c r="AH9" i="1" s="1"/>
  <c r="D14" i="11" s="1"/>
  <c r="AF8" i="1"/>
  <c r="AI8" i="1" s="1"/>
  <c r="AF7" i="1"/>
  <c r="AG7" i="1" s="1"/>
  <c r="C11" i="11" s="1"/>
  <c r="AF6" i="1"/>
  <c r="AI6" i="1" s="1"/>
  <c r="AF5" i="1"/>
  <c r="AH5" i="1" s="1"/>
  <c r="D9" i="11" s="1"/>
  <c r="AF4" i="1"/>
  <c r="AI4" i="1" s="1"/>
  <c r="AF3" i="1"/>
  <c r="AJ3" i="1" s="1"/>
  <c r="AF2" i="1"/>
  <c r="AH2" i="1" s="1"/>
  <c r="D48" i="11" s="1"/>
  <c r="E48" i="11" s="1"/>
  <c r="N72" i="11"/>
  <c r="N146" i="11"/>
  <c r="C171" i="3"/>
  <c r="C191" i="9" s="1"/>
  <c r="J185" i="11" s="1"/>
  <c r="C202" i="11"/>
  <c r="D72" i="11"/>
  <c r="E72" i="11" s="1"/>
  <c r="C219" i="11"/>
  <c r="D84" i="11"/>
  <c r="D177" i="11"/>
  <c r="C192" i="11"/>
  <c r="AJ45" i="1"/>
  <c r="D185" i="11"/>
  <c r="E185" i="11" s="1"/>
  <c r="C185" i="11"/>
  <c r="O5" i="11"/>
  <c r="J4" i="11"/>
  <c r="F4" i="11"/>
  <c r="P5" i="11"/>
  <c r="B4" i="10"/>
  <c r="D190" i="9"/>
  <c r="D189" i="9"/>
  <c r="D188" i="9"/>
  <c r="D186" i="9"/>
  <c r="D185" i="9"/>
  <c r="D184" i="9"/>
  <c r="D183" i="9"/>
  <c r="D182" i="9"/>
  <c r="D180" i="9"/>
  <c r="D179" i="9"/>
  <c r="D178" i="9"/>
  <c r="D177" i="9"/>
  <c r="D176" i="9"/>
  <c r="D174" i="9"/>
  <c r="D173" i="9"/>
  <c r="D172" i="9"/>
  <c r="D171" i="9"/>
  <c r="D170" i="9"/>
  <c r="D168" i="9"/>
  <c r="D167" i="9"/>
  <c r="D166" i="9"/>
  <c r="D165" i="9"/>
  <c r="D164" i="9"/>
  <c r="D162" i="9"/>
  <c r="D161" i="9"/>
  <c r="D160" i="9"/>
  <c r="D158" i="9"/>
  <c r="D155" i="9"/>
  <c r="D154" i="9"/>
  <c r="D153" i="9"/>
  <c r="D152" i="9"/>
  <c r="D150" i="9"/>
  <c r="D149" i="9"/>
  <c r="D148" i="9"/>
  <c r="D147" i="9"/>
  <c r="D146" i="9"/>
  <c r="D144" i="9"/>
  <c r="D143" i="9"/>
  <c r="D142" i="9"/>
  <c r="D141" i="9"/>
  <c r="D140" i="9"/>
  <c r="D138" i="9"/>
  <c r="D137" i="9"/>
  <c r="D136" i="9"/>
  <c r="D135" i="9"/>
  <c r="D134" i="9"/>
  <c r="D132" i="9"/>
  <c r="D131" i="9"/>
  <c r="D130" i="9"/>
  <c r="D129" i="9"/>
  <c r="D128" i="9"/>
  <c r="D126" i="9"/>
  <c r="D125" i="9"/>
  <c r="D124" i="9"/>
  <c r="D123" i="9"/>
  <c r="D122" i="9"/>
  <c r="D120" i="9"/>
  <c r="D119" i="9"/>
  <c r="D118" i="9"/>
  <c r="D116" i="9"/>
  <c r="D114" i="9"/>
  <c r="D113" i="9"/>
  <c r="D112" i="9"/>
  <c r="D111" i="9"/>
  <c r="D110" i="9"/>
  <c r="D108" i="9"/>
  <c r="D107" i="9"/>
  <c r="D106" i="9"/>
  <c r="D105" i="9"/>
  <c r="D104" i="9"/>
  <c r="D102" i="9"/>
  <c r="D101" i="9"/>
  <c r="D100" i="9"/>
  <c r="D99" i="9"/>
  <c r="D98" i="9"/>
  <c r="D96" i="9"/>
  <c r="D95" i="9"/>
  <c r="D94" i="9"/>
  <c r="D93" i="9"/>
  <c r="D92" i="9"/>
  <c r="D90" i="9"/>
  <c r="D89" i="9"/>
  <c r="D88" i="9"/>
  <c r="D87" i="9"/>
  <c r="D86" i="9"/>
  <c r="D84" i="9"/>
  <c r="D83" i="9"/>
  <c r="D82" i="9"/>
  <c r="D81" i="9"/>
  <c r="D78" i="9"/>
  <c r="D77" i="9"/>
  <c r="D76" i="9"/>
  <c r="D75" i="9"/>
  <c r="D74" i="9"/>
  <c r="D72" i="9"/>
  <c r="D71" i="9"/>
  <c r="D70" i="9"/>
  <c r="D69" i="9"/>
  <c r="D68" i="9"/>
  <c r="D66" i="9"/>
  <c r="D65" i="9"/>
  <c r="D63" i="9"/>
  <c r="D62" i="9"/>
  <c r="D60" i="9"/>
  <c r="D59" i="9"/>
  <c r="D58" i="9"/>
  <c r="D57" i="9"/>
  <c r="A6" i="9"/>
  <c r="D56" i="9"/>
  <c r="D54" i="9"/>
  <c r="D53" i="9"/>
  <c r="D52" i="9"/>
  <c r="D51" i="9"/>
  <c r="D50" i="9"/>
  <c r="D48" i="9"/>
  <c r="D47" i="9"/>
  <c r="D46" i="9"/>
  <c r="D44" i="9"/>
  <c r="D42" i="9"/>
  <c r="D41" i="9"/>
  <c r="D39" i="9"/>
  <c r="D38" i="9"/>
  <c r="D36" i="9"/>
  <c r="D35" i="9"/>
  <c r="D34" i="9"/>
  <c r="D33" i="9"/>
  <c r="D32" i="9"/>
  <c r="D30" i="9"/>
  <c r="D29" i="9"/>
  <c r="D28" i="9"/>
  <c r="D27" i="9"/>
  <c r="D26" i="9"/>
  <c r="D24" i="9"/>
  <c r="D23" i="9"/>
  <c r="D22" i="9"/>
  <c r="D21" i="9"/>
  <c r="D20" i="9"/>
  <c r="D18" i="9"/>
  <c r="D17" i="9"/>
  <c r="D16" i="9"/>
  <c r="D15" i="9"/>
  <c r="D14" i="9"/>
  <c r="A4" i="9"/>
  <c r="E26" i="6"/>
  <c r="E26" i="7"/>
  <c r="H7" i="8"/>
  <c r="G9" i="8"/>
  <c r="H9" i="8" s="1"/>
  <c r="B2" i="8"/>
  <c r="G5" i="7"/>
  <c r="G5" i="6"/>
  <c r="F5" i="7"/>
  <c r="F5" i="6"/>
  <c r="E19" i="7"/>
  <c r="F19" i="7" s="1"/>
  <c r="E17" i="7"/>
  <c r="F17" i="7" s="1"/>
  <c r="E6" i="7"/>
  <c r="F6" i="7" s="1"/>
  <c r="F7" i="7" s="1"/>
  <c r="F12" i="7" s="1"/>
  <c r="E19" i="6"/>
  <c r="F19" i="6" s="1"/>
  <c r="E17" i="6"/>
  <c r="F17" i="6" s="1"/>
  <c r="E6" i="6"/>
  <c r="F6" i="6" s="1"/>
  <c r="F7" i="6" s="1"/>
  <c r="F12" i="6" s="1"/>
  <c r="C21" i="7"/>
  <c r="C20" i="7"/>
  <c r="C13" i="6"/>
  <c r="C204" i="3"/>
  <c r="C227" i="9" s="1"/>
  <c r="J221" i="11" s="1"/>
  <c r="C202" i="3"/>
  <c r="C225" i="9" s="1"/>
  <c r="J219" i="11" s="1"/>
  <c r="C201" i="3"/>
  <c r="C224" i="9" s="1"/>
  <c r="J218" i="11" s="1"/>
  <c r="I178" i="13" s="1"/>
  <c r="C200" i="3"/>
  <c r="C222" i="9" s="1"/>
  <c r="J216" i="11" s="1"/>
  <c r="C198" i="3"/>
  <c r="C220" i="9" s="1"/>
  <c r="J214" i="11" s="1"/>
  <c r="C194" i="3"/>
  <c r="C219" i="9" s="1"/>
  <c r="J213" i="11" s="1"/>
  <c r="C193" i="3"/>
  <c r="C218" i="9" s="1"/>
  <c r="J212" i="11" s="1"/>
  <c r="I173" i="13" s="1"/>
  <c r="C191" i="3"/>
  <c r="C215" i="9" s="1"/>
  <c r="J209" i="11" s="1"/>
  <c r="C190" i="3"/>
  <c r="C214" i="9" s="1"/>
  <c r="J208" i="11" s="1"/>
  <c r="C189" i="3"/>
  <c r="C213" i="9" s="1"/>
  <c r="J207" i="11" s="1"/>
  <c r="C187" i="3"/>
  <c r="C210" i="9" s="1"/>
  <c r="J204" i="11" s="1"/>
  <c r="C186" i="3"/>
  <c r="C209" i="9" s="1"/>
  <c r="J203" i="11" s="1"/>
  <c r="C185" i="3"/>
  <c r="C208" i="9" s="1"/>
  <c r="J202" i="11" s="1"/>
  <c r="C183" i="3"/>
  <c r="C206" i="9" s="1"/>
  <c r="J200" i="11" s="1"/>
  <c r="I163" i="13" s="1"/>
  <c r="C182" i="3"/>
  <c r="C204" i="9" s="1"/>
  <c r="J198" i="11" s="1"/>
  <c r="C181" i="3"/>
  <c r="C203" i="9" s="1"/>
  <c r="J197" i="11" s="1"/>
  <c r="C180" i="3"/>
  <c r="C202" i="9" s="1"/>
  <c r="J196" i="11" s="1"/>
  <c r="C179" i="3"/>
  <c r="C201" i="9" s="1"/>
  <c r="J195" i="11" s="1"/>
  <c r="C178" i="3"/>
  <c r="C200" i="9" s="1"/>
  <c r="J194" i="11" s="1"/>
  <c r="I158" i="13" s="1"/>
  <c r="C176" i="3"/>
  <c r="C197" i="9" s="1"/>
  <c r="J191" i="11" s="1"/>
  <c r="C72" i="3"/>
  <c r="C80" i="9" s="1"/>
  <c r="J74" i="11" s="1"/>
  <c r="I58" i="13" s="1"/>
  <c r="C175" i="3"/>
  <c r="C196" i="9" s="1"/>
  <c r="J190" i="11" s="1"/>
  <c r="C173" i="3"/>
  <c r="C194" i="9" s="1"/>
  <c r="J188" i="11" s="1"/>
  <c r="I153" i="13" s="1"/>
  <c r="C172" i="3"/>
  <c r="C192" i="9" s="1"/>
  <c r="J186" i="11" s="1"/>
  <c r="C169" i="3"/>
  <c r="C189" i="9" s="1"/>
  <c r="J183" i="11" s="1"/>
  <c r="C168" i="3"/>
  <c r="C188" i="9" s="1"/>
  <c r="J182" i="11" s="1"/>
  <c r="I148" i="13" s="1"/>
  <c r="C167" i="3"/>
  <c r="C186" i="9" s="1"/>
  <c r="J180" i="11" s="1"/>
  <c r="C165" i="3"/>
  <c r="C184" i="9" s="1"/>
  <c r="J178" i="11" s="1"/>
  <c r="C164" i="3"/>
  <c r="C183" i="9" s="1"/>
  <c r="J177" i="11" s="1"/>
  <c r="C163" i="3"/>
  <c r="C182" i="9" s="1"/>
  <c r="J176" i="11" s="1"/>
  <c r="I143" i="13" s="1"/>
  <c r="C161" i="3"/>
  <c r="C179" i="9" s="1"/>
  <c r="J173" i="11" s="1"/>
  <c r="C160" i="3"/>
  <c r="C178" i="9" s="1"/>
  <c r="J172" i="11" s="1"/>
  <c r="C159" i="3"/>
  <c r="C177" i="9" s="1"/>
  <c r="J171" i="11" s="1"/>
  <c r="C157" i="3"/>
  <c r="C174" i="9" s="1"/>
  <c r="J168" i="11" s="1"/>
  <c r="C156" i="3"/>
  <c r="C173" i="9" s="1"/>
  <c r="J167" i="11" s="1"/>
  <c r="C155" i="3"/>
  <c r="C172" i="9" s="1"/>
  <c r="J166" i="11" s="1"/>
  <c r="C154" i="3"/>
  <c r="C171" i="9" s="1"/>
  <c r="J165" i="11" s="1"/>
  <c r="C153" i="3"/>
  <c r="C170" i="9" s="1"/>
  <c r="J164" i="11" s="1"/>
  <c r="I133" i="13" s="1"/>
  <c r="C152" i="3"/>
  <c r="C168" i="9" s="1"/>
  <c r="J162" i="11" s="1"/>
  <c r="C151" i="3"/>
  <c r="C167" i="9" s="1"/>
  <c r="J161" i="11" s="1"/>
  <c r="C146" i="3"/>
  <c r="C165" i="9" s="1"/>
  <c r="J159" i="11" s="1"/>
  <c r="C145" i="3"/>
  <c r="C164" i="9" s="1"/>
  <c r="J158" i="11" s="1"/>
  <c r="I128" i="13" s="1"/>
  <c r="C144" i="3"/>
  <c r="C162" i="9" s="1"/>
  <c r="J156" i="11" s="1"/>
  <c r="C142" i="3"/>
  <c r="C160" i="9" s="1"/>
  <c r="J154" i="11" s="1"/>
  <c r="C141" i="3"/>
  <c r="C140" i="3"/>
  <c r="C158" i="9" s="1"/>
  <c r="J152" i="11" s="1"/>
  <c r="I123" i="13" s="1"/>
  <c r="C137" i="3"/>
  <c r="C154" i="9" s="1"/>
  <c r="J148" i="11" s="1"/>
  <c r="C136" i="3"/>
  <c r="C153" i="9" s="1"/>
  <c r="J147" i="11" s="1"/>
  <c r="C135" i="3"/>
  <c r="C152" i="9" s="1"/>
  <c r="J146" i="11" s="1"/>
  <c r="I118" i="13" s="1"/>
  <c r="L118" i="13" s="1"/>
  <c r="M118" i="13" s="1"/>
  <c r="C133" i="3"/>
  <c r="C149" i="9" s="1"/>
  <c r="J143" i="11" s="1"/>
  <c r="C132" i="3"/>
  <c r="C148" i="9" s="1"/>
  <c r="J142" i="11" s="1"/>
  <c r="C131" i="3"/>
  <c r="C147" i="9" s="1"/>
  <c r="J141" i="11" s="1"/>
  <c r="C129" i="3"/>
  <c r="C144" i="9" s="1"/>
  <c r="J138" i="11" s="1"/>
  <c r="C128" i="3"/>
  <c r="C143" i="9" s="1"/>
  <c r="J137" i="11" s="1"/>
  <c r="C127" i="3"/>
  <c r="C142" i="9" s="1"/>
  <c r="J136" i="11" s="1"/>
  <c r="C125" i="3"/>
  <c r="C140" i="9" s="1"/>
  <c r="J134" i="11" s="1"/>
  <c r="I108" i="13" s="1"/>
  <c r="C124" i="3"/>
  <c r="C138" i="9" s="1"/>
  <c r="J132" i="11" s="1"/>
  <c r="C123" i="3"/>
  <c r="C137" i="9" s="1"/>
  <c r="J131" i="11" s="1"/>
  <c r="C121" i="3"/>
  <c r="C135" i="9" s="1"/>
  <c r="J129" i="11" s="1"/>
  <c r="C120" i="3"/>
  <c r="C134" i="9" s="1"/>
  <c r="J128" i="11" s="1"/>
  <c r="I103" i="13" s="1"/>
  <c r="C119" i="3"/>
  <c r="C132" i="9" s="1"/>
  <c r="J126" i="11" s="1"/>
  <c r="C118" i="3"/>
  <c r="C131" i="9" s="1"/>
  <c r="J125" i="11" s="1"/>
  <c r="C117" i="3"/>
  <c r="C130" i="9" s="1"/>
  <c r="J124" i="11" s="1"/>
  <c r="C116" i="3"/>
  <c r="C129" i="9" s="1"/>
  <c r="J123" i="11" s="1"/>
  <c r="C115" i="3"/>
  <c r="C128" i="9" s="1"/>
  <c r="J122" i="11" s="1"/>
  <c r="I98" i="13" s="1"/>
  <c r="C113" i="3"/>
  <c r="C125" i="9" s="1"/>
  <c r="J119" i="11" s="1"/>
  <c r="C112" i="3"/>
  <c r="C124" i="9" s="1"/>
  <c r="J118" i="11" s="1"/>
  <c r="C111" i="3"/>
  <c r="C123" i="9" s="1"/>
  <c r="J117" i="11" s="1"/>
  <c r="C109" i="3"/>
  <c r="C120" i="9" s="1"/>
  <c r="J114" i="11" s="1"/>
  <c r="C108" i="3"/>
  <c r="C119" i="9" s="1"/>
  <c r="J113" i="11" s="1"/>
  <c r="C107" i="3"/>
  <c r="C118" i="9" s="1"/>
  <c r="J112" i="11" s="1"/>
  <c r="C105" i="3"/>
  <c r="C116" i="9" s="1"/>
  <c r="J110" i="11" s="1"/>
  <c r="I88" i="13" s="1"/>
  <c r="C104" i="3"/>
  <c r="C114" i="9" s="1"/>
  <c r="J108" i="11" s="1"/>
  <c r="C100" i="3"/>
  <c r="C113" i="9" s="1"/>
  <c r="J107" i="11" s="1"/>
  <c r="C98" i="3"/>
  <c r="C111" i="9" s="1"/>
  <c r="J105" i="11" s="1"/>
  <c r="C97" i="3"/>
  <c r="C110" i="9" s="1"/>
  <c r="J104" i="11" s="1"/>
  <c r="I83" i="13" s="1"/>
  <c r="C96" i="3"/>
  <c r="C108" i="9" s="1"/>
  <c r="J102" i="11" s="1"/>
  <c r="C94" i="3"/>
  <c r="C106" i="9" s="1"/>
  <c r="J100" i="11" s="1"/>
  <c r="C93" i="3"/>
  <c r="C105" i="9" s="1"/>
  <c r="J99" i="11" s="1"/>
  <c r="C92" i="3"/>
  <c r="C104" i="9" s="1"/>
  <c r="J98" i="11" s="1"/>
  <c r="I78" i="13" s="1"/>
  <c r="C90" i="3"/>
  <c r="C101" i="9" s="1"/>
  <c r="J95" i="11" s="1"/>
  <c r="C89" i="3"/>
  <c r="C100" i="9" s="1"/>
  <c r="J94" i="11" s="1"/>
  <c r="C88" i="3"/>
  <c r="C99" i="9" s="1"/>
  <c r="J93" i="11" s="1"/>
  <c r="C86" i="3"/>
  <c r="C96" i="9" s="1"/>
  <c r="J90" i="11" s="1"/>
  <c r="C85" i="3"/>
  <c r="C95" i="9" s="1"/>
  <c r="J89" i="11" s="1"/>
  <c r="C84" i="3"/>
  <c r="C94" i="9" s="1"/>
  <c r="J88" i="11" s="1"/>
  <c r="C83" i="3"/>
  <c r="C93" i="9" s="1"/>
  <c r="J87" i="11" s="1"/>
  <c r="C82" i="3"/>
  <c r="C92" i="9" s="1"/>
  <c r="J86" i="11" s="1"/>
  <c r="I68" i="13" s="1"/>
  <c r="C81" i="3"/>
  <c r="C90" i="9" s="1"/>
  <c r="J84" i="11" s="1"/>
  <c r="C80" i="3"/>
  <c r="C89" i="9" s="1"/>
  <c r="J83" i="11" s="1"/>
  <c r="C78" i="3"/>
  <c r="C87" i="9" s="1"/>
  <c r="J81" i="11" s="1"/>
  <c r="C77" i="3"/>
  <c r="C86" i="9" s="1"/>
  <c r="J80" i="11" s="1"/>
  <c r="I63" i="13" s="1"/>
  <c r="C76" i="3"/>
  <c r="C84" i="9" s="1"/>
  <c r="J78" i="11" s="1"/>
  <c r="C74" i="3"/>
  <c r="C82" i="9" s="1"/>
  <c r="J76" i="11" s="1"/>
  <c r="C73" i="3"/>
  <c r="C81" i="9" s="1"/>
  <c r="J75" i="11" s="1"/>
  <c r="C71" i="3"/>
  <c r="C78" i="9" s="1"/>
  <c r="J72" i="11" s="1"/>
  <c r="C69" i="3"/>
  <c r="C76" i="9" s="1"/>
  <c r="J70" i="11" s="1"/>
  <c r="C68" i="3"/>
  <c r="C75" i="9" s="1"/>
  <c r="J69" i="11" s="1"/>
  <c r="C67" i="3"/>
  <c r="C74" i="9" s="1"/>
  <c r="J68" i="11" s="1"/>
  <c r="I53" i="13" s="1"/>
  <c r="C65" i="3"/>
  <c r="C71" i="9" s="1"/>
  <c r="J65" i="11" s="1"/>
  <c r="C64" i="3"/>
  <c r="C70" i="9" s="1"/>
  <c r="J64" i="11" s="1"/>
  <c r="C63" i="3"/>
  <c r="C69" i="9" s="1"/>
  <c r="J63" i="11" s="1"/>
  <c r="C61" i="3"/>
  <c r="C66" i="9" s="1"/>
  <c r="J60" i="11" s="1"/>
  <c r="C60" i="3"/>
  <c r="C65" i="9" s="1"/>
  <c r="J59" i="11" s="1"/>
  <c r="C59" i="3"/>
  <c r="C64" i="9" s="1"/>
  <c r="J58" i="11" s="1"/>
  <c r="C57" i="3"/>
  <c r="C62" i="9" s="1"/>
  <c r="J56" i="11" s="1"/>
  <c r="I43" i="13" s="1"/>
  <c r="C53" i="3"/>
  <c r="C52" i="2" s="1"/>
  <c r="C52" i="3"/>
  <c r="C51" i="2" s="1"/>
  <c r="C50" i="3"/>
  <c r="C49" i="3"/>
  <c r="C48" i="2" s="1"/>
  <c r="C48" i="3"/>
  <c r="C47" i="2" s="1"/>
  <c r="C46" i="3"/>
  <c r="C52" i="9" s="1"/>
  <c r="J46" i="11" s="1"/>
  <c r="C45" i="3"/>
  <c r="C44" i="3"/>
  <c r="C43" i="2" s="1"/>
  <c r="C42" i="3"/>
  <c r="C41" i="2" s="1"/>
  <c r="C41" i="3"/>
  <c r="C40" i="2" s="1"/>
  <c r="C38" i="3"/>
  <c r="C37" i="2" s="1"/>
  <c r="C37" i="3"/>
  <c r="C36" i="2" s="1"/>
  <c r="C35" i="3"/>
  <c r="C39" i="9" s="1"/>
  <c r="J33" i="11" s="1"/>
  <c r="G24" i="13" s="1"/>
  <c r="C33" i="3"/>
  <c r="C36" i="9" s="1"/>
  <c r="J30" i="11" s="1"/>
  <c r="C32" i="3"/>
  <c r="C32" i="2" s="1"/>
  <c r="C31" i="3"/>
  <c r="C31" i="2" s="1"/>
  <c r="C29" i="3"/>
  <c r="C29" i="2" s="1"/>
  <c r="C28" i="3"/>
  <c r="C30" i="9" s="1"/>
  <c r="J24" i="11" s="1"/>
  <c r="I17" i="13" s="1"/>
  <c r="C27" i="3"/>
  <c r="C27" i="2" s="1"/>
  <c r="C25" i="3"/>
  <c r="C25" i="2" s="1"/>
  <c r="C24" i="3"/>
  <c r="C24" i="2" s="1"/>
  <c r="C23" i="3"/>
  <c r="C23" i="2" s="1"/>
  <c r="C21" i="3"/>
  <c r="C20" i="3"/>
  <c r="C20" i="2" s="1"/>
  <c r="C19" i="3"/>
  <c r="C20" i="9" s="1"/>
  <c r="J14" i="11" s="1"/>
  <c r="C17" i="3"/>
  <c r="C17" i="2" s="1"/>
  <c r="C16" i="3"/>
  <c r="C16" i="2" s="1"/>
  <c r="C15" i="3"/>
  <c r="C15" i="2" s="1"/>
  <c r="A7" i="3"/>
  <c r="A5" i="3"/>
  <c r="G177" i="4"/>
  <c r="F177" i="4"/>
  <c r="D177" i="4"/>
  <c r="E177" i="4" s="1"/>
  <c r="G176" i="4"/>
  <c r="F176" i="4"/>
  <c r="D176" i="4"/>
  <c r="E176" i="4" s="1"/>
  <c r="G175" i="4"/>
  <c r="F175" i="4"/>
  <c r="D175" i="4"/>
  <c r="E175" i="4" s="1"/>
  <c r="G174" i="4"/>
  <c r="F174" i="4"/>
  <c r="D174" i="4"/>
  <c r="E174" i="4" s="1"/>
  <c r="G173" i="4"/>
  <c r="F173" i="4"/>
  <c r="D173" i="4"/>
  <c r="E173" i="4" s="1"/>
  <c r="G172" i="4"/>
  <c r="F172" i="4"/>
  <c r="D172" i="4"/>
  <c r="E172" i="4" s="1"/>
  <c r="G171" i="4"/>
  <c r="F171" i="4"/>
  <c r="D171" i="4"/>
  <c r="E171" i="4" s="1"/>
  <c r="G170" i="4"/>
  <c r="F170" i="4"/>
  <c r="D170" i="4"/>
  <c r="E170" i="4" s="1"/>
  <c r="G169" i="4"/>
  <c r="F169" i="4"/>
  <c r="D169" i="4"/>
  <c r="E169" i="4" s="1"/>
  <c r="G168" i="4"/>
  <c r="F168" i="4"/>
  <c r="D168" i="4"/>
  <c r="E168" i="4" s="1"/>
  <c r="G167" i="4"/>
  <c r="F167" i="4"/>
  <c r="D167" i="4"/>
  <c r="E167" i="4" s="1"/>
  <c r="G166" i="4"/>
  <c r="F166" i="4"/>
  <c r="D166" i="4"/>
  <c r="E166" i="4" s="1"/>
  <c r="G165" i="4"/>
  <c r="F165" i="4"/>
  <c r="D165" i="4"/>
  <c r="E165" i="4" s="1"/>
  <c r="G164" i="4"/>
  <c r="F164" i="4"/>
  <c r="D164" i="4"/>
  <c r="E164" i="4" s="1"/>
  <c r="G163" i="4"/>
  <c r="F163" i="4"/>
  <c r="D163" i="4"/>
  <c r="E163" i="4" s="1"/>
  <c r="G162" i="4"/>
  <c r="F162" i="4"/>
  <c r="D162" i="4"/>
  <c r="E162" i="4" s="1"/>
  <c r="G161" i="4"/>
  <c r="F161" i="4"/>
  <c r="D161" i="4"/>
  <c r="E161" i="4" s="1"/>
  <c r="G160" i="4"/>
  <c r="F160" i="4"/>
  <c r="D160" i="4"/>
  <c r="E160" i="4" s="1"/>
  <c r="G159" i="4"/>
  <c r="F159" i="4"/>
  <c r="D159" i="4"/>
  <c r="E159" i="4" s="1"/>
  <c r="G158" i="4"/>
  <c r="F158" i="4"/>
  <c r="D158" i="4"/>
  <c r="E158" i="4" s="1"/>
  <c r="G157" i="4"/>
  <c r="F157" i="4"/>
  <c r="D157" i="4"/>
  <c r="E157" i="4" s="1"/>
  <c r="G156" i="4"/>
  <c r="F156" i="4"/>
  <c r="D156" i="4"/>
  <c r="E156" i="4" s="1"/>
  <c r="G155" i="4"/>
  <c r="F155" i="4"/>
  <c r="D155" i="4"/>
  <c r="E155" i="4" s="1"/>
  <c r="G154" i="4"/>
  <c r="F154" i="4"/>
  <c r="D154" i="4"/>
  <c r="E154" i="4" s="1"/>
  <c r="G153" i="4"/>
  <c r="F153" i="4"/>
  <c r="D153" i="4"/>
  <c r="E153" i="4" s="1"/>
  <c r="G152" i="4"/>
  <c r="F152" i="4"/>
  <c r="D152" i="4"/>
  <c r="E152" i="4" s="1"/>
  <c r="G151" i="4"/>
  <c r="F151" i="4"/>
  <c r="D151" i="4"/>
  <c r="E151" i="4" s="1"/>
  <c r="G150" i="4"/>
  <c r="F150" i="4"/>
  <c r="D150" i="4"/>
  <c r="E150" i="4" s="1"/>
  <c r="G149" i="4"/>
  <c r="F149" i="4"/>
  <c r="D149" i="4"/>
  <c r="E149" i="4" s="1"/>
  <c r="G148" i="4"/>
  <c r="F148" i="4"/>
  <c r="D148" i="4"/>
  <c r="E148" i="4" s="1"/>
  <c r="G147" i="4"/>
  <c r="F147" i="4"/>
  <c r="D147" i="4"/>
  <c r="E147" i="4" s="1"/>
  <c r="G146" i="4"/>
  <c r="F146" i="4"/>
  <c r="D146" i="4"/>
  <c r="E146" i="4" s="1"/>
  <c r="G145" i="4"/>
  <c r="F145" i="4"/>
  <c r="D145" i="4"/>
  <c r="E145" i="4" s="1"/>
  <c r="G144" i="4"/>
  <c r="F144" i="4"/>
  <c r="D144" i="4"/>
  <c r="E144" i="4" s="1"/>
  <c r="G143" i="4"/>
  <c r="F143" i="4"/>
  <c r="D143" i="4"/>
  <c r="E143" i="4" s="1"/>
  <c r="G142" i="4"/>
  <c r="F142" i="4"/>
  <c r="D142" i="4"/>
  <c r="E142" i="4" s="1"/>
  <c r="G141" i="4"/>
  <c r="F141" i="4"/>
  <c r="D141" i="4"/>
  <c r="E141" i="4" s="1"/>
  <c r="G140" i="4"/>
  <c r="F140" i="4"/>
  <c r="D140" i="4"/>
  <c r="E140" i="4" s="1"/>
  <c r="G139" i="4"/>
  <c r="F139" i="4"/>
  <c r="D139" i="4"/>
  <c r="E139" i="4" s="1"/>
  <c r="G138" i="4"/>
  <c r="F138" i="4"/>
  <c r="D138" i="4"/>
  <c r="E138" i="4" s="1"/>
  <c r="G137" i="4"/>
  <c r="F137" i="4"/>
  <c r="D137" i="4"/>
  <c r="E137" i="4" s="1"/>
  <c r="G136" i="4"/>
  <c r="F136" i="4"/>
  <c r="D136" i="4"/>
  <c r="E136" i="4" s="1"/>
  <c r="G135" i="4"/>
  <c r="F135" i="4"/>
  <c r="D135" i="4"/>
  <c r="E135" i="4" s="1"/>
  <c r="G134" i="4"/>
  <c r="F134" i="4"/>
  <c r="D134" i="4"/>
  <c r="E134" i="4" s="1"/>
  <c r="G133" i="4"/>
  <c r="F133" i="4"/>
  <c r="D133" i="4"/>
  <c r="E133" i="4" s="1"/>
  <c r="G132" i="4"/>
  <c r="F132" i="4"/>
  <c r="D132" i="4"/>
  <c r="E132" i="4" s="1"/>
  <c r="G131" i="4"/>
  <c r="F131" i="4"/>
  <c r="D131" i="4"/>
  <c r="E131" i="4" s="1"/>
  <c r="G130" i="4"/>
  <c r="F130" i="4"/>
  <c r="D130" i="4"/>
  <c r="E130" i="4" s="1"/>
  <c r="G129" i="4"/>
  <c r="F129" i="4"/>
  <c r="D129" i="4"/>
  <c r="E129" i="4" s="1"/>
  <c r="G128" i="4"/>
  <c r="F128" i="4"/>
  <c r="D128" i="4"/>
  <c r="E128" i="4" s="1"/>
  <c r="G127" i="4"/>
  <c r="F127" i="4"/>
  <c r="D127" i="4"/>
  <c r="E127" i="4" s="1"/>
  <c r="G126" i="4"/>
  <c r="F126" i="4"/>
  <c r="D126" i="4"/>
  <c r="E126" i="4" s="1"/>
  <c r="G125" i="4"/>
  <c r="F125" i="4"/>
  <c r="D125" i="4"/>
  <c r="E125" i="4" s="1"/>
  <c r="G124" i="4"/>
  <c r="F124" i="4"/>
  <c r="D124" i="4"/>
  <c r="E124" i="4" s="1"/>
  <c r="G123" i="4"/>
  <c r="F123" i="4"/>
  <c r="D123" i="4"/>
  <c r="E123" i="4" s="1"/>
  <c r="G122" i="4"/>
  <c r="F122" i="4"/>
  <c r="D122" i="4"/>
  <c r="E122" i="4" s="1"/>
  <c r="G121" i="4"/>
  <c r="F121" i="4"/>
  <c r="D121" i="4"/>
  <c r="E121" i="4" s="1"/>
  <c r="G120" i="4"/>
  <c r="F120" i="4"/>
  <c r="D120" i="4"/>
  <c r="E120" i="4" s="1"/>
  <c r="G119" i="4"/>
  <c r="F119" i="4"/>
  <c r="D119" i="4"/>
  <c r="E119" i="4" s="1"/>
  <c r="G118" i="4"/>
  <c r="F118" i="4"/>
  <c r="D118" i="4"/>
  <c r="E118" i="4" s="1"/>
  <c r="G117" i="4"/>
  <c r="F117" i="4"/>
  <c r="D117" i="4"/>
  <c r="E117" i="4" s="1"/>
  <c r="G116" i="4"/>
  <c r="F116" i="4"/>
  <c r="D116" i="4"/>
  <c r="E116" i="4" s="1"/>
  <c r="G115" i="4"/>
  <c r="F115" i="4"/>
  <c r="D115" i="4"/>
  <c r="E115" i="4" s="1"/>
  <c r="G114" i="4"/>
  <c r="F114" i="4"/>
  <c r="D114" i="4"/>
  <c r="E114" i="4" s="1"/>
  <c r="G113" i="4"/>
  <c r="F113" i="4"/>
  <c r="D113" i="4"/>
  <c r="E113" i="4" s="1"/>
  <c r="G112" i="4"/>
  <c r="F112" i="4"/>
  <c r="D112" i="4"/>
  <c r="E112" i="4" s="1"/>
  <c r="G111" i="4"/>
  <c r="F111" i="4"/>
  <c r="D111" i="4"/>
  <c r="E111" i="4" s="1"/>
  <c r="G110" i="4"/>
  <c r="F110" i="4"/>
  <c r="D110" i="4"/>
  <c r="E110" i="4" s="1"/>
  <c r="G109" i="4"/>
  <c r="F109" i="4"/>
  <c r="D109" i="4"/>
  <c r="E109" i="4" s="1"/>
  <c r="G108" i="4"/>
  <c r="F108" i="4"/>
  <c r="D108" i="4"/>
  <c r="E108" i="4" s="1"/>
  <c r="G107" i="4"/>
  <c r="F107" i="4"/>
  <c r="D107" i="4"/>
  <c r="E107" i="4" s="1"/>
  <c r="G106" i="4"/>
  <c r="F106" i="4"/>
  <c r="D106" i="4"/>
  <c r="E106" i="4" s="1"/>
  <c r="G105" i="4"/>
  <c r="F105" i="4"/>
  <c r="D105" i="4"/>
  <c r="E105" i="4" s="1"/>
  <c r="G104" i="4"/>
  <c r="F104" i="4"/>
  <c r="D104" i="4"/>
  <c r="E104" i="4" s="1"/>
  <c r="G103" i="4"/>
  <c r="F103" i="4"/>
  <c r="D103" i="4"/>
  <c r="E103" i="4" s="1"/>
  <c r="G102" i="4"/>
  <c r="F102" i="4"/>
  <c r="D102" i="4"/>
  <c r="E102" i="4" s="1"/>
  <c r="G101" i="4"/>
  <c r="F101" i="4"/>
  <c r="D101" i="4"/>
  <c r="E101" i="4" s="1"/>
  <c r="G100" i="4"/>
  <c r="F100" i="4"/>
  <c r="D100" i="4"/>
  <c r="E100" i="4" s="1"/>
  <c r="G99" i="4"/>
  <c r="F99" i="4"/>
  <c r="D99" i="4"/>
  <c r="E99" i="4" s="1"/>
  <c r="G98" i="4"/>
  <c r="F98" i="4"/>
  <c r="D98" i="4"/>
  <c r="E98" i="4" s="1"/>
  <c r="G97" i="4"/>
  <c r="F97" i="4"/>
  <c r="D97" i="4"/>
  <c r="E97" i="4" s="1"/>
  <c r="G96" i="4"/>
  <c r="F96" i="4"/>
  <c r="D96" i="4"/>
  <c r="E96" i="4" s="1"/>
  <c r="G95" i="4"/>
  <c r="F95" i="4"/>
  <c r="D95" i="4"/>
  <c r="E95" i="4" s="1"/>
  <c r="G94" i="4"/>
  <c r="F94" i="4"/>
  <c r="D94" i="4"/>
  <c r="E94" i="4" s="1"/>
  <c r="G93" i="4"/>
  <c r="F93" i="4"/>
  <c r="D93" i="4"/>
  <c r="E93" i="4" s="1"/>
  <c r="G92" i="4"/>
  <c r="F92" i="4"/>
  <c r="D92" i="4"/>
  <c r="E92" i="4" s="1"/>
  <c r="G91" i="4"/>
  <c r="F91" i="4"/>
  <c r="D91" i="4"/>
  <c r="E91" i="4" s="1"/>
  <c r="G90" i="4"/>
  <c r="F90" i="4"/>
  <c r="D90" i="4"/>
  <c r="E90" i="4" s="1"/>
  <c r="G89" i="4"/>
  <c r="F89" i="4"/>
  <c r="D89" i="4"/>
  <c r="E89" i="4" s="1"/>
  <c r="G88" i="4"/>
  <c r="F88" i="4"/>
  <c r="D88" i="4"/>
  <c r="E88" i="4" s="1"/>
  <c r="G87" i="4"/>
  <c r="F87" i="4"/>
  <c r="D87" i="4"/>
  <c r="E87" i="4" s="1"/>
  <c r="G86" i="4"/>
  <c r="F86" i="4"/>
  <c r="D86" i="4"/>
  <c r="E86" i="4" s="1"/>
  <c r="G85" i="4"/>
  <c r="F85" i="4"/>
  <c r="D85" i="4"/>
  <c r="E85" i="4" s="1"/>
  <c r="G84" i="4"/>
  <c r="F84" i="4"/>
  <c r="D84" i="4"/>
  <c r="E84" i="4" s="1"/>
  <c r="G83" i="4"/>
  <c r="F83" i="4"/>
  <c r="D83" i="4"/>
  <c r="E83" i="4" s="1"/>
  <c r="G82" i="4"/>
  <c r="F82" i="4"/>
  <c r="D82" i="4"/>
  <c r="E82" i="4" s="1"/>
  <c r="G81" i="4"/>
  <c r="F81" i="4"/>
  <c r="D81" i="4"/>
  <c r="E81" i="4" s="1"/>
  <c r="G80" i="4"/>
  <c r="F80" i="4"/>
  <c r="D80" i="4"/>
  <c r="E80" i="4" s="1"/>
  <c r="G79" i="4"/>
  <c r="F79" i="4"/>
  <c r="D79" i="4"/>
  <c r="E79" i="4" s="1"/>
  <c r="G78" i="4"/>
  <c r="F78" i="4"/>
  <c r="D78" i="4"/>
  <c r="E78" i="4" s="1"/>
  <c r="G77" i="4"/>
  <c r="F77" i="4"/>
  <c r="D77" i="4"/>
  <c r="E77" i="4" s="1"/>
  <c r="G76" i="4"/>
  <c r="F76" i="4"/>
  <c r="D76" i="4"/>
  <c r="E76" i="4" s="1"/>
  <c r="G75" i="4"/>
  <c r="F75" i="4"/>
  <c r="D75" i="4"/>
  <c r="E75" i="4" s="1"/>
  <c r="G74" i="4"/>
  <c r="F74" i="4"/>
  <c r="D74" i="4"/>
  <c r="E74" i="4" s="1"/>
  <c r="G73" i="4"/>
  <c r="F73" i="4"/>
  <c r="D73" i="4"/>
  <c r="E73" i="4" s="1"/>
  <c r="G72" i="4"/>
  <c r="F72" i="4"/>
  <c r="D72" i="4"/>
  <c r="E72" i="4" s="1"/>
  <c r="G71" i="4"/>
  <c r="F71" i="4"/>
  <c r="D71" i="4"/>
  <c r="E71" i="4" s="1"/>
  <c r="G70" i="4"/>
  <c r="F70" i="4"/>
  <c r="D70" i="4"/>
  <c r="E70" i="4" s="1"/>
  <c r="G69" i="4"/>
  <c r="F69" i="4"/>
  <c r="D69" i="4"/>
  <c r="E69" i="4" s="1"/>
  <c r="G68" i="4"/>
  <c r="F68" i="4"/>
  <c r="D68" i="4"/>
  <c r="E68" i="4" s="1"/>
  <c r="G67" i="4"/>
  <c r="F67" i="4"/>
  <c r="D67" i="4"/>
  <c r="E67" i="4" s="1"/>
  <c r="G66" i="4"/>
  <c r="F66" i="4"/>
  <c r="D66" i="4"/>
  <c r="E66" i="4" s="1"/>
  <c r="G65" i="4"/>
  <c r="F65" i="4"/>
  <c r="D65" i="4"/>
  <c r="E65" i="4" s="1"/>
  <c r="G64" i="4"/>
  <c r="F64" i="4"/>
  <c r="D64" i="4"/>
  <c r="E64" i="4" s="1"/>
  <c r="G63" i="4"/>
  <c r="F63" i="4"/>
  <c r="D63" i="4"/>
  <c r="E63" i="4" s="1"/>
  <c r="G62" i="4"/>
  <c r="F62" i="4"/>
  <c r="D62" i="4"/>
  <c r="E62" i="4" s="1"/>
  <c r="G61" i="4"/>
  <c r="F61" i="4"/>
  <c r="D61" i="4"/>
  <c r="E61" i="4" s="1"/>
  <c r="G60" i="4"/>
  <c r="F60" i="4"/>
  <c r="D60" i="4"/>
  <c r="E60" i="4" s="1"/>
  <c r="G59" i="4"/>
  <c r="F59" i="4"/>
  <c r="D59" i="4"/>
  <c r="E59" i="4" s="1"/>
  <c r="G58" i="4"/>
  <c r="F58" i="4"/>
  <c r="D58" i="4"/>
  <c r="E58" i="4" s="1"/>
  <c r="G57" i="4"/>
  <c r="F57" i="4"/>
  <c r="D57" i="4"/>
  <c r="E57" i="4" s="1"/>
  <c r="G56" i="4"/>
  <c r="F56" i="4"/>
  <c r="D56" i="4"/>
  <c r="E56" i="4" s="1"/>
  <c r="G55" i="4"/>
  <c r="F55" i="4"/>
  <c r="D55" i="4"/>
  <c r="E55" i="4" s="1"/>
  <c r="G54" i="4"/>
  <c r="F54" i="4"/>
  <c r="D54" i="4"/>
  <c r="E54" i="4" s="1"/>
  <c r="G53" i="4"/>
  <c r="F53" i="4"/>
  <c r="D53" i="4"/>
  <c r="E53" i="4" s="1"/>
  <c r="G52" i="4"/>
  <c r="F52" i="4"/>
  <c r="D52" i="4"/>
  <c r="E52" i="4" s="1"/>
  <c r="G51" i="4"/>
  <c r="F51" i="4"/>
  <c r="D51" i="4"/>
  <c r="E51" i="4" s="1"/>
  <c r="G50" i="4"/>
  <c r="F50" i="4"/>
  <c r="D50" i="4"/>
  <c r="E50" i="4" s="1"/>
  <c r="G49" i="4"/>
  <c r="F49" i="4"/>
  <c r="D49" i="4"/>
  <c r="E49" i="4" s="1"/>
  <c r="G48" i="4"/>
  <c r="F48" i="4"/>
  <c r="D48" i="4"/>
  <c r="E48" i="4" s="1"/>
  <c r="G47" i="4"/>
  <c r="F47" i="4"/>
  <c r="D47" i="4"/>
  <c r="E47" i="4" s="1"/>
  <c r="G46" i="4"/>
  <c r="F46" i="4"/>
  <c r="D46" i="4"/>
  <c r="E46" i="4" s="1"/>
  <c r="G45" i="4"/>
  <c r="F45" i="4"/>
  <c r="D45" i="4"/>
  <c r="E45" i="4" s="1"/>
  <c r="G44" i="4"/>
  <c r="F44" i="4"/>
  <c r="D44" i="4"/>
  <c r="E44" i="4" s="1"/>
  <c r="G43" i="4"/>
  <c r="F43" i="4"/>
  <c r="D43" i="4"/>
  <c r="E43" i="4" s="1"/>
  <c r="G42" i="4"/>
  <c r="F42" i="4"/>
  <c r="D42" i="4"/>
  <c r="E42" i="4" s="1"/>
  <c r="G41" i="4"/>
  <c r="F41" i="4"/>
  <c r="D41" i="4"/>
  <c r="E41" i="4" s="1"/>
  <c r="G40" i="4"/>
  <c r="F40" i="4"/>
  <c r="D40" i="4"/>
  <c r="E40" i="4" s="1"/>
  <c r="G39" i="4"/>
  <c r="F39" i="4"/>
  <c r="D39" i="4"/>
  <c r="E39" i="4" s="1"/>
  <c r="G38" i="4"/>
  <c r="F38" i="4"/>
  <c r="D38" i="4"/>
  <c r="E38" i="4" s="1"/>
  <c r="G37" i="4"/>
  <c r="F37" i="4"/>
  <c r="D37" i="4"/>
  <c r="E37" i="4" s="1"/>
  <c r="G36" i="4"/>
  <c r="F36" i="4"/>
  <c r="D36" i="4"/>
  <c r="E36" i="4" s="1"/>
  <c r="G35" i="4"/>
  <c r="F35" i="4"/>
  <c r="D35" i="4"/>
  <c r="E35" i="4" s="1"/>
  <c r="G34" i="4"/>
  <c r="F34" i="4"/>
  <c r="D34" i="4"/>
  <c r="E34" i="4" s="1"/>
  <c r="G33" i="4"/>
  <c r="F33" i="4"/>
  <c r="D33" i="4"/>
  <c r="E33" i="4" s="1"/>
  <c r="G32" i="4"/>
  <c r="F32" i="4"/>
  <c r="D32" i="4"/>
  <c r="E32" i="4" s="1"/>
  <c r="G31" i="4"/>
  <c r="F31" i="4"/>
  <c r="D31" i="4"/>
  <c r="E31" i="4" s="1"/>
  <c r="G30" i="4"/>
  <c r="F30" i="4"/>
  <c r="D30" i="4"/>
  <c r="E30" i="4" s="1"/>
  <c r="G29" i="4"/>
  <c r="F29" i="4"/>
  <c r="D29" i="4"/>
  <c r="E29" i="4" s="1"/>
  <c r="G28" i="4"/>
  <c r="F28" i="4"/>
  <c r="D28" i="4"/>
  <c r="E28" i="4" s="1"/>
  <c r="G27" i="4"/>
  <c r="F27" i="4"/>
  <c r="D27" i="4"/>
  <c r="E27" i="4" s="1"/>
  <c r="G26" i="4"/>
  <c r="F26" i="4"/>
  <c r="D26" i="4"/>
  <c r="E26" i="4" s="1"/>
  <c r="G25" i="4"/>
  <c r="F25" i="4"/>
  <c r="D25" i="4"/>
  <c r="E25" i="4" s="1"/>
  <c r="G23" i="4"/>
  <c r="F23" i="4"/>
  <c r="D23" i="4"/>
  <c r="E23" i="4" s="1"/>
  <c r="G22" i="4"/>
  <c r="F22" i="4"/>
  <c r="D22" i="4"/>
  <c r="E22" i="4" s="1"/>
  <c r="G21" i="4"/>
  <c r="F21" i="4"/>
  <c r="D21" i="4"/>
  <c r="E21" i="4" s="1"/>
  <c r="G20" i="4"/>
  <c r="F20" i="4"/>
  <c r="D20" i="4"/>
  <c r="E20" i="4" s="1"/>
  <c r="G19" i="4"/>
  <c r="F19" i="4"/>
  <c r="D19" i="4"/>
  <c r="E19" i="4" s="1"/>
  <c r="G18" i="4"/>
  <c r="F18" i="4"/>
  <c r="D18" i="4"/>
  <c r="E18" i="4" s="1"/>
  <c r="G17" i="4"/>
  <c r="F17" i="4"/>
  <c r="D17" i="4"/>
  <c r="E17" i="4" s="1"/>
  <c r="G16" i="4"/>
  <c r="F16" i="4"/>
  <c r="D16" i="4"/>
  <c r="E16" i="4" s="1"/>
  <c r="G15" i="4"/>
  <c r="F15" i="4"/>
  <c r="D15" i="4"/>
  <c r="E15" i="4" s="1"/>
  <c r="G14" i="4"/>
  <c r="F14" i="4"/>
  <c r="D14" i="4"/>
  <c r="E14" i="4" s="1"/>
  <c r="G13" i="4"/>
  <c r="F13" i="4"/>
  <c r="D13" i="4"/>
  <c r="E13" i="4" s="1"/>
  <c r="G12" i="4"/>
  <c r="F12" i="4"/>
  <c r="D12" i="4"/>
  <c r="E12" i="4" s="1"/>
  <c r="G11" i="4"/>
  <c r="F11" i="4"/>
  <c r="D11" i="4"/>
  <c r="E11" i="4" s="1"/>
  <c r="G10" i="4"/>
  <c r="F10" i="4"/>
  <c r="D10" i="4"/>
  <c r="E10" i="4" s="1"/>
  <c r="G9" i="4"/>
  <c r="F9" i="4"/>
  <c r="D9" i="4"/>
  <c r="E9" i="4" s="1"/>
  <c r="G8" i="4"/>
  <c r="F8" i="4"/>
  <c r="D8" i="4"/>
  <c r="E8" i="4" s="1"/>
  <c r="G7" i="4"/>
  <c r="F7" i="4"/>
  <c r="D7" i="4"/>
  <c r="E7" i="4" s="1"/>
  <c r="G6" i="4"/>
  <c r="F6" i="4"/>
  <c r="D6" i="4"/>
  <c r="E6" i="4" s="1"/>
  <c r="G5" i="4"/>
  <c r="F5" i="4"/>
  <c r="D5" i="4"/>
  <c r="E5" i="4" s="1"/>
  <c r="G4" i="4"/>
  <c r="F4" i="4"/>
  <c r="D4" i="4"/>
  <c r="E4" i="4" s="1"/>
  <c r="G3" i="4"/>
  <c r="F3" i="4"/>
  <c r="D3" i="4"/>
  <c r="E3" i="4" s="1"/>
  <c r="G2" i="4"/>
  <c r="F2" i="4"/>
  <c r="D2" i="4"/>
  <c r="E2" i="4" s="1"/>
  <c r="A5" i="2"/>
  <c r="A7" i="2"/>
  <c r="C43" i="3"/>
  <c r="C42" i="2" s="1"/>
  <c r="L36" i="3" l="1"/>
  <c r="F36" i="3" s="1"/>
  <c r="F40" i="9" s="1"/>
  <c r="M34" i="11" s="1"/>
  <c r="Q34" i="11" s="1"/>
  <c r="K36" i="3"/>
  <c r="E36" i="3" s="1"/>
  <c r="E40" i="9" s="1"/>
  <c r="L34" i="11" s="1"/>
  <c r="I47" i="13"/>
  <c r="G47" i="13"/>
  <c r="I59" i="13"/>
  <c r="G59" i="13"/>
  <c r="I64" i="13"/>
  <c r="G64" i="13"/>
  <c r="G69" i="13"/>
  <c r="I69" i="13"/>
  <c r="G74" i="13"/>
  <c r="I74" i="13"/>
  <c r="I79" i="13"/>
  <c r="G79" i="13"/>
  <c r="I84" i="13"/>
  <c r="G84" i="13"/>
  <c r="I90" i="13"/>
  <c r="G90" i="13"/>
  <c r="G95" i="13"/>
  <c r="I95" i="13"/>
  <c r="G100" i="13"/>
  <c r="I100" i="13"/>
  <c r="I104" i="13"/>
  <c r="G104" i="13"/>
  <c r="I110" i="13"/>
  <c r="G110" i="13"/>
  <c r="G115" i="13"/>
  <c r="I115" i="13"/>
  <c r="I120" i="13"/>
  <c r="G120" i="13"/>
  <c r="G127" i="13"/>
  <c r="I127" i="13"/>
  <c r="I132" i="13"/>
  <c r="G132" i="13"/>
  <c r="G136" i="13"/>
  <c r="I136" i="13"/>
  <c r="G141" i="13"/>
  <c r="I141" i="13"/>
  <c r="G147" i="13"/>
  <c r="I147" i="13"/>
  <c r="G162" i="13"/>
  <c r="I162" i="13"/>
  <c r="G167" i="13"/>
  <c r="I167" i="13"/>
  <c r="I40" i="13"/>
  <c r="G40" i="13"/>
  <c r="G56" i="13"/>
  <c r="I56" i="13"/>
  <c r="I77" i="13"/>
  <c r="G77" i="13"/>
  <c r="G130" i="13"/>
  <c r="I130" i="13"/>
  <c r="G150" i="13"/>
  <c r="I150" i="13"/>
  <c r="I49" i="13"/>
  <c r="G49" i="13"/>
  <c r="I54" i="13"/>
  <c r="G54" i="13"/>
  <c r="G60" i="13"/>
  <c r="I60" i="13"/>
  <c r="G66" i="13"/>
  <c r="I66" i="13"/>
  <c r="I70" i="13"/>
  <c r="G70" i="13"/>
  <c r="G75" i="13"/>
  <c r="I75" i="13"/>
  <c r="G80" i="13"/>
  <c r="I80" i="13"/>
  <c r="G86" i="13"/>
  <c r="I86" i="13"/>
  <c r="I91" i="13"/>
  <c r="G91" i="13"/>
  <c r="I96" i="13"/>
  <c r="G96" i="13"/>
  <c r="G101" i="13"/>
  <c r="I101" i="13"/>
  <c r="G106" i="13"/>
  <c r="I106" i="13"/>
  <c r="I111" i="13"/>
  <c r="G111" i="13"/>
  <c r="I116" i="13"/>
  <c r="G116" i="13"/>
  <c r="I137" i="13"/>
  <c r="G137" i="13"/>
  <c r="G155" i="13"/>
  <c r="I155" i="13"/>
  <c r="I159" i="13"/>
  <c r="G159" i="13"/>
  <c r="G169" i="13"/>
  <c r="I169" i="13"/>
  <c r="I174" i="13"/>
  <c r="G174" i="13"/>
  <c r="I179" i="13"/>
  <c r="G179" i="13"/>
  <c r="G44" i="13"/>
  <c r="I44" i="13"/>
  <c r="G61" i="13"/>
  <c r="I61" i="13"/>
  <c r="G81" i="13"/>
  <c r="I81" i="13"/>
  <c r="I97" i="13"/>
  <c r="G97" i="13"/>
  <c r="I117" i="13"/>
  <c r="G117" i="13"/>
  <c r="I154" i="13"/>
  <c r="G154" i="13"/>
  <c r="I172" i="13"/>
  <c r="G172" i="13"/>
  <c r="G45" i="13"/>
  <c r="I45" i="13"/>
  <c r="G50" i="13"/>
  <c r="I50" i="13"/>
  <c r="I55" i="13"/>
  <c r="G55" i="13"/>
  <c r="I62" i="13"/>
  <c r="G62" i="13"/>
  <c r="G67" i="13"/>
  <c r="I67" i="13"/>
  <c r="I71" i="13"/>
  <c r="G71" i="13"/>
  <c r="I76" i="13"/>
  <c r="G76" i="13"/>
  <c r="I82" i="13"/>
  <c r="G82" i="13"/>
  <c r="G87" i="13"/>
  <c r="I87" i="13"/>
  <c r="G92" i="13"/>
  <c r="I92" i="13"/>
  <c r="I102" i="13"/>
  <c r="G102" i="13"/>
  <c r="G107" i="13"/>
  <c r="I107" i="13"/>
  <c r="G112" i="13"/>
  <c r="I112" i="13"/>
  <c r="G129" i="13"/>
  <c r="I129" i="13"/>
  <c r="I134" i="13"/>
  <c r="G134" i="13"/>
  <c r="I139" i="13"/>
  <c r="G139" i="13"/>
  <c r="G144" i="13"/>
  <c r="I144" i="13"/>
  <c r="G149" i="13"/>
  <c r="I149" i="13"/>
  <c r="I160" i="13"/>
  <c r="G160" i="13"/>
  <c r="I165" i="13"/>
  <c r="G165" i="13"/>
  <c r="G170" i="13"/>
  <c r="I170" i="13"/>
  <c r="G175" i="13"/>
  <c r="I175" i="13"/>
  <c r="I181" i="13"/>
  <c r="G181" i="13"/>
  <c r="I151" i="13"/>
  <c r="G151" i="13"/>
  <c r="I65" i="13"/>
  <c r="G65" i="13"/>
  <c r="I85" i="13"/>
  <c r="G85" i="13"/>
  <c r="I105" i="13"/>
  <c r="G105" i="13"/>
  <c r="G121" i="13"/>
  <c r="I121" i="13"/>
  <c r="G142" i="13"/>
  <c r="I142" i="13"/>
  <c r="I157" i="13"/>
  <c r="G157" i="13"/>
  <c r="G176" i="13"/>
  <c r="I176" i="13"/>
  <c r="I35" i="13"/>
  <c r="G35" i="13"/>
  <c r="I46" i="13"/>
  <c r="G46" i="13"/>
  <c r="G51" i="13"/>
  <c r="I51" i="13"/>
  <c r="G57" i="13"/>
  <c r="I57" i="13"/>
  <c r="G72" i="13"/>
  <c r="I72" i="13"/>
  <c r="G94" i="13"/>
  <c r="I94" i="13"/>
  <c r="I99" i="13"/>
  <c r="G99" i="13"/>
  <c r="G114" i="13"/>
  <c r="I114" i="13"/>
  <c r="I119" i="13"/>
  <c r="G119" i="13"/>
  <c r="I125" i="13"/>
  <c r="G125" i="13"/>
  <c r="I131" i="13"/>
  <c r="G131" i="13"/>
  <c r="G135" i="13"/>
  <c r="I135" i="13"/>
  <c r="I140" i="13"/>
  <c r="G140" i="13"/>
  <c r="I145" i="13"/>
  <c r="G145" i="13"/>
  <c r="I152" i="13"/>
  <c r="G152" i="13"/>
  <c r="G156" i="13"/>
  <c r="I156" i="13"/>
  <c r="G161" i="13"/>
  <c r="I161" i="13"/>
  <c r="I166" i="13"/>
  <c r="G166" i="13"/>
  <c r="I171" i="13"/>
  <c r="G171" i="13"/>
  <c r="I177" i="13"/>
  <c r="G177" i="13"/>
  <c r="G36" i="13"/>
  <c r="I36" i="13"/>
  <c r="I52" i="13"/>
  <c r="G52" i="13"/>
  <c r="G89" i="13"/>
  <c r="I89" i="13"/>
  <c r="G109" i="13"/>
  <c r="I109" i="13"/>
  <c r="I126" i="13"/>
  <c r="G126" i="13"/>
  <c r="I146" i="13"/>
  <c r="G146" i="13"/>
  <c r="G164" i="13"/>
  <c r="I164" i="13"/>
  <c r="I180" i="13"/>
  <c r="G180" i="13"/>
  <c r="C35" i="11"/>
  <c r="C159" i="9"/>
  <c r="J153" i="11" s="1"/>
  <c r="L139" i="3"/>
  <c r="F139" i="3" s="1"/>
  <c r="F156" i="9" s="1"/>
  <c r="M150" i="11" s="1"/>
  <c r="Q150" i="11" s="1"/>
  <c r="K139" i="3"/>
  <c r="E139" i="3" s="1"/>
  <c r="E156" i="9" s="1"/>
  <c r="L150" i="11" s="1"/>
  <c r="AJ4" i="1"/>
  <c r="AH33" i="1"/>
  <c r="D42" i="11" s="1"/>
  <c r="G58" i="13"/>
  <c r="G168" i="13"/>
  <c r="C166" i="11"/>
  <c r="D114" i="11"/>
  <c r="D158" i="11"/>
  <c r="E158" i="11" s="1"/>
  <c r="D104" i="11"/>
  <c r="E104" i="11" s="1"/>
  <c r="D123" i="11"/>
  <c r="E123" i="11" s="1"/>
  <c r="AJ20" i="1"/>
  <c r="AH49" i="1"/>
  <c r="D64" i="11" s="1"/>
  <c r="AG49" i="1"/>
  <c r="AG45" i="1"/>
  <c r="D194" i="11"/>
  <c r="E194" i="11" s="1"/>
  <c r="AH55" i="1"/>
  <c r="D71" i="11" s="1"/>
  <c r="AI22" i="1"/>
  <c r="C155" i="11"/>
  <c r="AI28" i="1"/>
  <c r="E215" i="11"/>
  <c r="C215" i="11"/>
  <c r="C206" i="11"/>
  <c r="C220" i="11"/>
  <c r="D156" i="11"/>
  <c r="D213" i="11"/>
  <c r="C102" i="11"/>
  <c r="D122" i="11"/>
  <c r="E122" i="11" s="1"/>
  <c r="AH52" i="1"/>
  <c r="D68" i="11" s="1"/>
  <c r="AH15" i="1"/>
  <c r="D21" i="11" s="1"/>
  <c r="AJ49" i="1"/>
  <c r="AJ33" i="1"/>
  <c r="AJ8" i="1"/>
  <c r="D219" i="11"/>
  <c r="E219" i="11" s="1"/>
  <c r="D209" i="11"/>
  <c r="E209" i="11" s="1"/>
  <c r="D182" i="11"/>
  <c r="E182" i="11" s="1"/>
  <c r="D162" i="11"/>
  <c r="D142" i="11"/>
  <c r="E142" i="11" s="1"/>
  <c r="D128" i="11"/>
  <c r="D108" i="11"/>
  <c r="D89" i="11"/>
  <c r="AH53" i="1"/>
  <c r="D69" i="11" s="1"/>
  <c r="AH37" i="1"/>
  <c r="D47" i="11" s="1"/>
  <c r="AH4" i="1"/>
  <c r="D8" i="11" s="1"/>
  <c r="E8" i="11" s="1"/>
  <c r="C191" i="11"/>
  <c r="AG16" i="1"/>
  <c r="C22" i="11" s="1"/>
  <c r="C204" i="11"/>
  <c r="C117" i="11"/>
  <c r="AG53" i="1"/>
  <c r="C69" i="11" s="1"/>
  <c r="AJ41" i="1"/>
  <c r="D204" i="11"/>
  <c r="E204" i="11" s="1"/>
  <c r="D172" i="11"/>
  <c r="E172" i="11" s="1"/>
  <c r="D137" i="11"/>
  <c r="E137" i="11" s="1"/>
  <c r="D99" i="11"/>
  <c r="E99" i="11" s="1"/>
  <c r="D80" i="11"/>
  <c r="E80" i="11" s="1"/>
  <c r="AH45" i="1"/>
  <c r="D59" i="11" s="1"/>
  <c r="E59" i="11" s="1"/>
  <c r="C209" i="11"/>
  <c r="AG41" i="1"/>
  <c r="C54" i="11" s="1"/>
  <c r="AH12" i="1"/>
  <c r="D17" i="11" s="1"/>
  <c r="AJ16" i="1"/>
  <c r="D214" i="11"/>
  <c r="E214" i="11" s="1"/>
  <c r="D191" i="11"/>
  <c r="E191" i="11" s="1"/>
  <c r="D153" i="11"/>
  <c r="E153" i="11" s="1"/>
  <c r="D118" i="11"/>
  <c r="E118" i="11" s="1"/>
  <c r="AH20" i="1"/>
  <c r="D27" i="11" s="1"/>
  <c r="AJ53" i="1"/>
  <c r="AJ37" i="1"/>
  <c r="AJ12" i="1"/>
  <c r="D200" i="11"/>
  <c r="E200" i="11" s="1"/>
  <c r="D167" i="11"/>
  <c r="E167" i="11" s="1"/>
  <c r="D147" i="11"/>
  <c r="E147" i="11" s="1"/>
  <c r="D132" i="11"/>
  <c r="E132" i="11" s="1"/>
  <c r="D113" i="11"/>
  <c r="D94" i="11"/>
  <c r="E94" i="11" s="1"/>
  <c r="D75" i="11"/>
  <c r="E75" i="11" s="1"/>
  <c r="AH41" i="1"/>
  <c r="D54" i="11" s="1"/>
  <c r="AH16" i="1"/>
  <c r="D22" i="11" s="1"/>
  <c r="C200" i="11"/>
  <c r="AG33" i="1"/>
  <c r="C42" i="11" s="1"/>
  <c r="C214" i="11"/>
  <c r="AG4" i="1"/>
  <c r="C8" i="11" s="1"/>
  <c r="AI44" i="1"/>
  <c r="D166" i="11"/>
  <c r="E166" i="11" s="1"/>
  <c r="D203" i="11"/>
  <c r="AI11" i="1"/>
  <c r="AG52" i="1"/>
  <c r="C68" i="11" s="1"/>
  <c r="AG37" i="1"/>
  <c r="C47" i="11" s="1"/>
  <c r="E84" i="11"/>
  <c r="AI2" i="1"/>
  <c r="AH6" i="1"/>
  <c r="D10" i="11" s="1"/>
  <c r="D143" i="11"/>
  <c r="E143" i="11" s="1"/>
  <c r="AG47" i="1"/>
  <c r="C62" i="11" s="1"/>
  <c r="C165" i="11"/>
  <c r="AH39" i="1"/>
  <c r="D52" i="11" s="1"/>
  <c r="C216" i="11"/>
  <c r="AJ2" i="1"/>
  <c r="D197" i="11"/>
  <c r="AG51" i="1"/>
  <c r="C66" i="11" s="1"/>
  <c r="AH51" i="1"/>
  <c r="D66" i="11" s="1"/>
  <c r="C101" i="11"/>
  <c r="AG43" i="1"/>
  <c r="C57" i="11" s="1"/>
  <c r="AG46" i="1"/>
  <c r="C60" i="11" s="1"/>
  <c r="AI39" i="1"/>
  <c r="C207" i="11"/>
  <c r="AH47" i="1"/>
  <c r="D62" i="11" s="1"/>
  <c r="AH22" i="1"/>
  <c r="D29" i="11" s="1"/>
  <c r="E29" i="11" s="1"/>
  <c r="AG2" i="1"/>
  <c r="C48" i="11" s="1"/>
  <c r="D155" i="11"/>
  <c r="D221" i="11"/>
  <c r="E221" i="11" s="1"/>
  <c r="AG6" i="1"/>
  <c r="C10" i="11" s="1"/>
  <c r="D202" i="11"/>
  <c r="E202" i="11" s="1"/>
  <c r="AI48" i="1"/>
  <c r="AI23" i="1"/>
  <c r="AI7" i="1"/>
  <c r="D208" i="11"/>
  <c r="E208" i="11" s="1"/>
  <c r="D180" i="11"/>
  <c r="E180" i="11" s="1"/>
  <c r="D102" i="11"/>
  <c r="D195" i="11"/>
  <c r="D117" i="11"/>
  <c r="E117" i="11" s="1"/>
  <c r="C218" i="11"/>
  <c r="D107" i="11"/>
  <c r="C195" i="11"/>
  <c r="C136" i="11"/>
  <c r="AG40" i="1"/>
  <c r="C53" i="11" s="1"/>
  <c r="D126" i="11"/>
  <c r="AH36" i="1"/>
  <c r="D46" i="11" s="1"/>
  <c r="C72" i="11"/>
  <c r="AI30" i="1"/>
  <c r="D83" i="11"/>
  <c r="E83" i="11" s="1"/>
  <c r="C186" i="11"/>
  <c r="AH44" i="1"/>
  <c r="D58" i="11" s="1"/>
  <c r="AG23" i="1"/>
  <c r="C30" i="11" s="1"/>
  <c r="C203" i="11"/>
  <c r="C208" i="11"/>
  <c r="C198" i="11"/>
  <c r="D131" i="11"/>
  <c r="E131" i="11" s="1"/>
  <c r="D112" i="11"/>
  <c r="AI40" i="1"/>
  <c r="AH23" i="1"/>
  <c r="D30" i="11" s="1"/>
  <c r="C146" i="11"/>
  <c r="AG48" i="1"/>
  <c r="C63" i="11" s="1"/>
  <c r="C122" i="11"/>
  <c r="AI52" i="1"/>
  <c r="AI36" i="1"/>
  <c r="D218" i="11"/>
  <c r="D198" i="11"/>
  <c r="E198" i="11" s="1"/>
  <c r="D171" i="11"/>
  <c r="AH48" i="1"/>
  <c r="D63" i="11" s="1"/>
  <c r="E63" i="11" s="1"/>
  <c r="AH40" i="1"/>
  <c r="D53" i="11" s="1"/>
  <c r="D176" i="11"/>
  <c r="C141" i="11"/>
  <c r="C107" i="11"/>
  <c r="D78" i="11"/>
  <c r="E78" i="11" s="1"/>
  <c r="AG11" i="1"/>
  <c r="C16" i="11" s="1"/>
  <c r="AG36" i="1"/>
  <c r="C46" i="11" s="1"/>
  <c r="C180" i="11"/>
  <c r="C131" i="11"/>
  <c r="AG44" i="1"/>
  <c r="C58" i="11" s="1"/>
  <c r="D186" i="11"/>
  <c r="E186" i="11" s="1"/>
  <c r="C93" i="11"/>
  <c r="C213" i="11"/>
  <c r="C176" i="11"/>
  <c r="C112" i="11"/>
  <c r="AI32" i="1"/>
  <c r="AI31" i="1"/>
  <c r="AJ42" i="1"/>
  <c r="AJ17" i="1"/>
  <c r="C81" i="11"/>
  <c r="AG32" i="1"/>
  <c r="C41" i="11" s="1"/>
  <c r="K40" i="3"/>
  <c r="E40" i="3" s="1"/>
  <c r="L40" i="3"/>
  <c r="F40" i="3" s="1"/>
  <c r="C4" i="13"/>
  <c r="C41" i="9"/>
  <c r="J35" i="11" s="1"/>
  <c r="K62" i="3"/>
  <c r="E62" i="3" s="1"/>
  <c r="E68" i="9" s="1"/>
  <c r="L62" i="11" s="1"/>
  <c r="AI27" i="1"/>
  <c r="AH28" i="1"/>
  <c r="D36" i="11" s="1"/>
  <c r="C28" i="2"/>
  <c r="G88" i="13"/>
  <c r="L179" i="3"/>
  <c r="F179" i="3" s="1"/>
  <c r="F201" i="9" s="1"/>
  <c r="M195" i="11" s="1"/>
  <c r="Q195" i="11" s="1"/>
  <c r="L133" i="3"/>
  <c r="F133" i="3" s="1"/>
  <c r="F149" i="9" s="1"/>
  <c r="M143" i="11" s="1"/>
  <c r="Q143" i="11" s="1"/>
  <c r="L192" i="3"/>
  <c r="F192" i="3" s="1"/>
  <c r="F216" i="9" s="1"/>
  <c r="M210" i="11" s="1"/>
  <c r="Q210" i="11" s="1"/>
  <c r="K82" i="3"/>
  <c r="E82" i="3" s="1"/>
  <c r="E92" i="9" s="1"/>
  <c r="L86" i="11" s="1"/>
  <c r="C35" i="9"/>
  <c r="J29" i="11" s="1"/>
  <c r="I21" i="13" s="1"/>
  <c r="C38" i="9"/>
  <c r="J32" i="11" s="1"/>
  <c r="I23" i="13" s="1"/>
  <c r="C47" i="9"/>
  <c r="J40" i="11" s="1"/>
  <c r="C16" i="9"/>
  <c r="J10" i="11" s="1"/>
  <c r="I5" i="13" s="1"/>
  <c r="C35" i="2"/>
  <c r="C54" i="9"/>
  <c r="J48" i="11" s="1"/>
  <c r="C32" i="9"/>
  <c r="J26" i="11" s="1"/>
  <c r="I18" i="13" s="1"/>
  <c r="C19" i="2"/>
  <c r="E8" i="7"/>
  <c r="E177" i="11"/>
  <c r="AI50" i="1"/>
  <c r="AI42" i="1"/>
  <c r="AI34" i="1"/>
  <c r="AI17" i="1"/>
  <c r="AI9" i="1"/>
  <c r="E201" i="11"/>
  <c r="AJ46" i="1"/>
  <c r="AJ21" i="1"/>
  <c r="AJ5" i="1"/>
  <c r="C168" i="11"/>
  <c r="C154" i="11"/>
  <c r="C134" i="11"/>
  <c r="AG42" i="1"/>
  <c r="C56" i="11" s="1"/>
  <c r="AI54" i="1"/>
  <c r="AI46" i="1"/>
  <c r="AI38" i="1"/>
  <c r="AI21" i="1"/>
  <c r="AI13" i="1"/>
  <c r="AI5" i="1"/>
  <c r="E210" i="11"/>
  <c r="E192" i="11"/>
  <c r="AJ54" i="1"/>
  <c r="AJ38" i="1"/>
  <c r="AJ13" i="1"/>
  <c r="C210" i="11"/>
  <c r="C196" i="11"/>
  <c r="C178" i="11"/>
  <c r="C104" i="11"/>
  <c r="AG50" i="1"/>
  <c r="C65" i="11" s="1"/>
  <c r="AG38" i="1"/>
  <c r="C51" i="11" s="1"/>
  <c r="E196" i="11"/>
  <c r="AJ50" i="1"/>
  <c r="AJ34" i="1"/>
  <c r="AJ9" i="1"/>
  <c r="C201" i="11"/>
  <c r="C128" i="11"/>
  <c r="AG54" i="1"/>
  <c r="C70" i="11" s="1"/>
  <c r="AG28" i="1"/>
  <c r="C36" i="11" s="1"/>
  <c r="AG21" i="1"/>
  <c r="C28" i="11" s="1"/>
  <c r="AG13" i="1"/>
  <c r="C18" i="11" s="1"/>
  <c r="AG5" i="1"/>
  <c r="C9" i="11" s="1"/>
  <c r="AG34" i="1"/>
  <c r="AG17" i="1"/>
  <c r="C23" i="11" s="1"/>
  <c r="AG9" i="1"/>
  <c r="C14" i="11" s="1"/>
  <c r="G8" i="13"/>
  <c r="I8" i="13"/>
  <c r="C29" i="9"/>
  <c r="J23" i="11" s="1"/>
  <c r="G16" i="13" s="1"/>
  <c r="C48" i="9"/>
  <c r="J41" i="11" s="1"/>
  <c r="C26" i="9"/>
  <c r="J20" i="11" s="1"/>
  <c r="I13" i="13" s="1"/>
  <c r="C42" i="9"/>
  <c r="J36" i="11" s="1"/>
  <c r="I24" i="13"/>
  <c r="C15" i="9"/>
  <c r="J9" i="11" s="1"/>
  <c r="G4" i="13" s="1"/>
  <c r="C53" i="2"/>
  <c r="E7" i="10"/>
  <c r="C60" i="9"/>
  <c r="J54" i="11" s="1"/>
  <c r="C21" i="9"/>
  <c r="J15" i="11" s="1"/>
  <c r="C45" i="2"/>
  <c r="C59" i="9"/>
  <c r="J53" i="11" s="1"/>
  <c r="C34" i="9"/>
  <c r="J28" i="11" s="1"/>
  <c r="G20" i="13" s="1"/>
  <c r="C56" i="9"/>
  <c r="J50" i="11" s="1"/>
  <c r="I38" i="13" s="1"/>
  <c r="C27" i="9"/>
  <c r="J21" i="11" s="1"/>
  <c r="G14" i="13" s="1"/>
  <c r="C50" i="9"/>
  <c r="J44" i="11" s="1"/>
  <c r="G43" i="13"/>
  <c r="G108" i="13"/>
  <c r="G123" i="13"/>
  <c r="G128" i="13"/>
  <c r="G53" i="13"/>
  <c r="G118" i="13"/>
  <c r="G133" i="13"/>
  <c r="G98" i="13"/>
  <c r="G148" i="13"/>
  <c r="G178" i="13"/>
  <c r="G17" i="13"/>
  <c r="C17" i="9"/>
  <c r="J11" i="11" s="1"/>
  <c r="I6" i="13" s="1"/>
  <c r="C28" i="9"/>
  <c r="J22" i="11" s="1"/>
  <c r="I15" i="13" s="1"/>
  <c r="C24" i="9"/>
  <c r="J18" i="11" s="1"/>
  <c r="G12" i="13" s="1"/>
  <c r="C46" i="9"/>
  <c r="J39" i="11" s="1"/>
  <c r="C18" i="2"/>
  <c r="C33" i="2"/>
  <c r="C46" i="2"/>
  <c r="E8" i="6"/>
  <c r="I22" i="13"/>
  <c r="G22" i="13"/>
  <c r="G7" i="13"/>
  <c r="I7" i="13"/>
  <c r="G11" i="13"/>
  <c r="I11" i="13"/>
  <c r="G48" i="13"/>
  <c r="G73" i="13"/>
  <c r="G93" i="13"/>
  <c r="G113" i="13"/>
  <c r="G138" i="13"/>
  <c r="G153" i="13"/>
  <c r="G103" i="13"/>
  <c r="C33" i="9"/>
  <c r="J27" i="11" s="1"/>
  <c r="C30" i="2"/>
  <c r="C14" i="2"/>
  <c r="G83" i="13"/>
  <c r="G63" i="13"/>
  <c r="C21" i="2"/>
  <c r="C22" i="9"/>
  <c r="J16" i="11" s="1"/>
  <c r="C51" i="9"/>
  <c r="J45" i="11" s="1"/>
  <c r="C44" i="2"/>
  <c r="C49" i="2"/>
  <c r="C57" i="9"/>
  <c r="J51" i="11" s="1"/>
  <c r="C22" i="2"/>
  <c r="I3" i="13"/>
  <c r="C50" i="2"/>
  <c r="G78" i="13"/>
  <c r="G143" i="13"/>
  <c r="G158" i="13"/>
  <c r="G173" i="13"/>
  <c r="C44" i="9"/>
  <c r="J38" i="11" s="1"/>
  <c r="G68" i="13"/>
  <c r="G163" i="13"/>
  <c r="L173" i="3"/>
  <c r="F173" i="3" s="1"/>
  <c r="F194" i="9" s="1"/>
  <c r="M188" i="11" s="1"/>
  <c r="Q188" i="11" s="1"/>
  <c r="K121" i="3"/>
  <c r="E121" i="3" s="1"/>
  <c r="E135" i="9" s="1"/>
  <c r="L129" i="11" s="1"/>
  <c r="K200" i="3"/>
  <c r="E200" i="3" s="1"/>
  <c r="E222" i="9" s="1"/>
  <c r="L216" i="11" s="1"/>
  <c r="K163" i="3"/>
  <c r="E163" i="3" s="1"/>
  <c r="E182" i="9" s="1"/>
  <c r="L176" i="11" s="1"/>
  <c r="L91" i="3"/>
  <c r="F91" i="3" s="1"/>
  <c r="F102" i="9" s="1"/>
  <c r="M96" i="11" s="1"/>
  <c r="Q96" i="11" s="1"/>
  <c r="K95" i="3"/>
  <c r="E95" i="3" s="1"/>
  <c r="E107" i="9" s="1"/>
  <c r="L101" i="11" s="1"/>
  <c r="K194" i="3"/>
  <c r="E194" i="3" s="1"/>
  <c r="E219" i="9" s="1"/>
  <c r="L213" i="11" s="1"/>
  <c r="K153" i="3"/>
  <c r="E153" i="3" s="1"/>
  <c r="E170" i="9" s="1"/>
  <c r="L164" i="11" s="1"/>
  <c r="K204" i="3"/>
  <c r="E204" i="3" s="1"/>
  <c r="E227" i="9" s="1"/>
  <c r="L221" i="11" s="1"/>
  <c r="K188" i="3"/>
  <c r="E188" i="3" s="1"/>
  <c r="E212" i="9" s="1"/>
  <c r="L206" i="11" s="1"/>
  <c r="K168" i="13" s="1"/>
  <c r="L168" i="13" s="1"/>
  <c r="M168" i="13" s="1"/>
  <c r="K172" i="3"/>
  <c r="E172" i="3" s="1"/>
  <c r="E192" i="9" s="1"/>
  <c r="L186" i="11" s="1"/>
  <c r="L143" i="3"/>
  <c r="F143" i="3" s="1"/>
  <c r="F161" i="9" s="1"/>
  <c r="M155" i="11" s="1"/>
  <c r="Q155" i="11" s="1"/>
  <c r="K132" i="3"/>
  <c r="E132" i="3" s="1"/>
  <c r="E148" i="9" s="1"/>
  <c r="L142" i="11" s="1"/>
  <c r="L118" i="3"/>
  <c r="F118" i="3" s="1"/>
  <c r="F131" i="9" s="1"/>
  <c r="M125" i="11" s="1"/>
  <c r="Q125" i="11" s="1"/>
  <c r="K105" i="3"/>
  <c r="E105" i="3" s="1"/>
  <c r="E116" i="9" s="1"/>
  <c r="L110" i="11" s="1"/>
  <c r="L46" i="3"/>
  <c r="F46" i="3" s="1"/>
  <c r="K43" i="3"/>
  <c r="E43" i="3" s="1"/>
  <c r="L193" i="3"/>
  <c r="F193" i="3" s="1"/>
  <c r="F218" i="9" s="1"/>
  <c r="M212" i="11" s="1"/>
  <c r="Q212" i="11" s="1"/>
  <c r="L185" i="3"/>
  <c r="F185" i="3" s="1"/>
  <c r="F208" i="9" s="1"/>
  <c r="M202" i="11" s="1"/>
  <c r="Q202" i="11" s="1"/>
  <c r="K178" i="3"/>
  <c r="E178" i="3" s="1"/>
  <c r="E200" i="9" s="1"/>
  <c r="L194" i="11" s="1"/>
  <c r="K158" i="13" s="1"/>
  <c r="L158" i="13" s="1"/>
  <c r="M158" i="13" s="1"/>
  <c r="K167" i="3"/>
  <c r="E167" i="3" s="1"/>
  <c r="E186" i="9" s="1"/>
  <c r="L180" i="11" s="1"/>
  <c r="K159" i="3"/>
  <c r="E159" i="3" s="1"/>
  <c r="E177" i="9" s="1"/>
  <c r="L171" i="11" s="1"/>
  <c r="L154" i="3"/>
  <c r="F154" i="3" s="1"/>
  <c r="F171" i="9" s="1"/>
  <c r="M165" i="11" s="1"/>
  <c r="Q165" i="11" s="1"/>
  <c r="K117" i="3"/>
  <c r="E117" i="3" s="1"/>
  <c r="E130" i="9" s="1"/>
  <c r="L124" i="11" s="1"/>
  <c r="L99" i="3"/>
  <c r="F99" i="3" s="1"/>
  <c r="F112" i="9" s="1"/>
  <c r="M106" i="11" s="1"/>
  <c r="Q106" i="11" s="1"/>
  <c r="K86" i="3"/>
  <c r="E86" i="3" s="1"/>
  <c r="E96" i="9" s="1"/>
  <c r="L90" i="11" s="1"/>
  <c r="L65" i="3"/>
  <c r="F65" i="3" s="1"/>
  <c r="F71" i="9" s="1"/>
  <c r="M65" i="11" s="1"/>
  <c r="Q65" i="11" s="1"/>
  <c r="L43" i="3"/>
  <c r="F43" i="3" s="1"/>
  <c r="L182" i="3"/>
  <c r="F182" i="3" s="1"/>
  <c r="F204" i="9" s="1"/>
  <c r="M198" i="11" s="1"/>
  <c r="Q198" i="11" s="1"/>
  <c r="L151" i="3"/>
  <c r="F151" i="3" s="1"/>
  <c r="F167" i="9" s="1"/>
  <c r="M161" i="11" s="1"/>
  <c r="Q161" i="11" s="1"/>
  <c r="L51" i="3"/>
  <c r="F51" i="3" s="1"/>
  <c r="L96" i="3"/>
  <c r="F96" i="3" s="1"/>
  <c r="F108" i="9" s="1"/>
  <c r="M102" i="11" s="1"/>
  <c r="Q102" i="11" s="1"/>
  <c r="K143" i="3"/>
  <c r="E143" i="3" s="1"/>
  <c r="E161" i="9" s="1"/>
  <c r="L155" i="11" s="1"/>
  <c r="L165" i="3"/>
  <c r="F165" i="3" s="1"/>
  <c r="F184" i="9" s="1"/>
  <c r="M178" i="11" s="1"/>
  <c r="Q178" i="11" s="1"/>
  <c r="L169" i="3"/>
  <c r="F169" i="3" s="1"/>
  <c r="F189" i="9" s="1"/>
  <c r="M183" i="11" s="1"/>
  <c r="Q183" i="11" s="1"/>
  <c r="L198" i="3"/>
  <c r="F198" i="3" s="1"/>
  <c r="F220" i="9" s="1"/>
  <c r="M214" i="11" s="1"/>
  <c r="Q214" i="11" s="1"/>
  <c r="L202" i="3"/>
  <c r="F202" i="3" s="1"/>
  <c r="F225" i="9" s="1"/>
  <c r="M219" i="11" s="1"/>
  <c r="Q219" i="11" s="1"/>
  <c r="L33" i="3"/>
  <c r="F33" i="3" s="1"/>
  <c r="K45" i="3"/>
  <c r="E45" i="3" s="1"/>
  <c r="K49" i="3"/>
  <c r="E49" i="3" s="1"/>
  <c r="L53" i="3"/>
  <c r="F53" i="3" s="1"/>
  <c r="L75" i="3"/>
  <c r="F75" i="3" s="1"/>
  <c r="F83" i="9" s="1"/>
  <c r="M77" i="11" s="1"/>
  <c r="Q77" i="11" s="1"/>
  <c r="L72" i="3"/>
  <c r="F72" i="3" s="1"/>
  <c r="F80" i="9" s="1"/>
  <c r="M74" i="11" s="1"/>
  <c r="Q74" i="11" s="1"/>
  <c r="L181" i="3"/>
  <c r="F181" i="3" s="1"/>
  <c r="F203" i="9" s="1"/>
  <c r="M197" i="11" s="1"/>
  <c r="Q197" i="11" s="1"/>
  <c r="L189" i="3"/>
  <c r="F189" i="3" s="1"/>
  <c r="F213" i="9" s="1"/>
  <c r="M207" i="11" s="1"/>
  <c r="Q207" i="11" s="1"/>
  <c r="L201" i="3"/>
  <c r="F201" i="3" s="1"/>
  <c r="F224" i="9" s="1"/>
  <c r="M218" i="11" s="1"/>
  <c r="Q218" i="11" s="1"/>
  <c r="L80" i="3"/>
  <c r="F80" i="3" s="1"/>
  <c r="F89" i="9" s="1"/>
  <c r="M83" i="11" s="1"/>
  <c r="Q83" i="11" s="1"/>
  <c r="K114" i="3"/>
  <c r="E114" i="3" s="1"/>
  <c r="E126" i="9" s="1"/>
  <c r="L120" i="11" s="1"/>
  <c r="K179" i="3"/>
  <c r="E179" i="3" s="1"/>
  <c r="E201" i="9" s="1"/>
  <c r="L195" i="11" s="1"/>
  <c r="K28" i="3"/>
  <c r="E28" i="3" s="1"/>
  <c r="L38" i="3"/>
  <c r="F38" i="3" s="1"/>
  <c r="L50" i="3"/>
  <c r="F50" i="3" s="1"/>
  <c r="L60" i="3"/>
  <c r="F60" i="3" s="1"/>
  <c r="F65" i="9" s="1"/>
  <c r="M59" i="11" s="1"/>
  <c r="Q59" i="11" s="1"/>
  <c r="K74" i="3"/>
  <c r="E74" i="3" s="1"/>
  <c r="E82" i="9" s="1"/>
  <c r="L76" i="11" s="1"/>
  <c r="K78" i="3"/>
  <c r="E78" i="3" s="1"/>
  <c r="E87" i="9" s="1"/>
  <c r="L81" i="11" s="1"/>
  <c r="K90" i="3"/>
  <c r="E90" i="3" s="1"/>
  <c r="E101" i="9" s="1"/>
  <c r="L95" i="11" s="1"/>
  <c r="K94" i="3"/>
  <c r="E94" i="3" s="1"/>
  <c r="E106" i="9" s="1"/>
  <c r="L100" i="11" s="1"/>
  <c r="K109" i="3"/>
  <c r="E109" i="3" s="1"/>
  <c r="E120" i="9" s="1"/>
  <c r="L114" i="11" s="1"/>
  <c r="K113" i="3"/>
  <c r="E113" i="3" s="1"/>
  <c r="E125" i="9" s="1"/>
  <c r="L119" i="11" s="1"/>
  <c r="K125" i="3"/>
  <c r="E125" i="3" s="1"/>
  <c r="E140" i="9" s="1"/>
  <c r="L134" i="11" s="1"/>
  <c r="K128" i="3"/>
  <c r="E128" i="3" s="1"/>
  <c r="E143" i="9" s="1"/>
  <c r="L137" i="11" s="1"/>
  <c r="K142" i="3"/>
  <c r="E142" i="3" s="1"/>
  <c r="E160" i="9" s="1"/>
  <c r="L154" i="11" s="1"/>
  <c r="K146" i="3"/>
  <c r="E146" i="3" s="1"/>
  <c r="E165" i="9" s="1"/>
  <c r="L159" i="11" s="1"/>
  <c r="L130" i="3"/>
  <c r="F130" i="3" s="1"/>
  <c r="F146" i="9" s="1"/>
  <c r="M140" i="11" s="1"/>
  <c r="Q140" i="11" s="1"/>
  <c r="K147" i="3"/>
  <c r="E147" i="3" s="1"/>
  <c r="E166" i="9" s="1"/>
  <c r="L160" i="11" s="1"/>
  <c r="K164" i="3"/>
  <c r="E164" i="3" s="1"/>
  <c r="E183" i="9" s="1"/>
  <c r="L177" i="11" s="1"/>
  <c r="K168" i="3"/>
  <c r="E168" i="3" s="1"/>
  <c r="E188" i="9" s="1"/>
  <c r="L182" i="11" s="1"/>
  <c r="K181" i="3"/>
  <c r="E181" i="3" s="1"/>
  <c r="E203" i="9" s="1"/>
  <c r="L197" i="11" s="1"/>
  <c r="K193" i="3"/>
  <c r="E193" i="3" s="1"/>
  <c r="E218" i="9" s="1"/>
  <c r="L212" i="11" s="1"/>
  <c r="K201" i="3"/>
  <c r="E201" i="3" s="1"/>
  <c r="E224" i="9" s="1"/>
  <c r="L218" i="11" s="1"/>
  <c r="K59" i="3"/>
  <c r="E59" i="3" s="1"/>
  <c r="E64" i="9" s="1"/>
  <c r="L58" i="11" s="1"/>
  <c r="K64" i="3"/>
  <c r="E64" i="3" s="1"/>
  <c r="E70" i="9" s="1"/>
  <c r="L64" i="11" s="1"/>
  <c r="L79" i="3"/>
  <c r="F79" i="3" s="1"/>
  <c r="F88" i="9" s="1"/>
  <c r="M82" i="11" s="1"/>
  <c r="Q82" i="11" s="1"/>
  <c r="L87" i="3"/>
  <c r="F87" i="3" s="1"/>
  <c r="F98" i="9" s="1"/>
  <c r="M92" i="11" s="1"/>
  <c r="Q92" i="11" s="1"/>
  <c r="L95" i="3"/>
  <c r="F95" i="3" s="1"/>
  <c r="F107" i="9" s="1"/>
  <c r="M101" i="11" s="1"/>
  <c r="Q101" i="11" s="1"/>
  <c r="L106" i="3"/>
  <c r="F106" i="3" s="1"/>
  <c r="F117" i="9" s="1"/>
  <c r="M111" i="11" s="1"/>
  <c r="Q111" i="11" s="1"/>
  <c r="L114" i="3"/>
  <c r="F114" i="3" s="1"/>
  <c r="F126" i="9" s="1"/>
  <c r="M120" i="11" s="1"/>
  <c r="Q120" i="11" s="1"/>
  <c r="L122" i="3"/>
  <c r="F122" i="3" s="1"/>
  <c r="F136" i="9" s="1"/>
  <c r="M130" i="11" s="1"/>
  <c r="Q130" i="11" s="1"/>
  <c r="L129" i="3"/>
  <c r="F129" i="3" s="1"/>
  <c r="F144" i="9" s="1"/>
  <c r="M138" i="11" s="1"/>
  <c r="Q138" i="11" s="1"/>
  <c r="L138" i="3"/>
  <c r="F138" i="3" s="1"/>
  <c r="F155" i="9" s="1"/>
  <c r="M149" i="11" s="1"/>
  <c r="Q149" i="11" s="1"/>
  <c r="L147" i="3"/>
  <c r="F147" i="3" s="1"/>
  <c r="F166" i="9" s="1"/>
  <c r="M160" i="11" s="1"/>
  <c r="Q160" i="11" s="1"/>
  <c r="L160" i="3"/>
  <c r="F160" i="3" s="1"/>
  <c r="F178" i="9" s="1"/>
  <c r="M172" i="11" s="1"/>
  <c r="Q172" i="11" s="1"/>
  <c r="L168" i="3"/>
  <c r="F168" i="3" s="1"/>
  <c r="F188" i="9" s="1"/>
  <c r="M182" i="11" s="1"/>
  <c r="Q182" i="11" s="1"/>
  <c r="K184" i="3"/>
  <c r="E184" i="3" s="1"/>
  <c r="E207" i="9" s="1"/>
  <c r="L201" i="11" s="1"/>
  <c r="K175" i="3"/>
  <c r="E175" i="3" s="1"/>
  <c r="E196" i="9" s="1"/>
  <c r="L190" i="11" s="1"/>
  <c r="L164" i="3"/>
  <c r="F164" i="3" s="1"/>
  <c r="F183" i="9" s="1"/>
  <c r="M177" i="11" s="1"/>
  <c r="Q177" i="11" s="1"/>
  <c r="L155" i="3"/>
  <c r="F155" i="3" s="1"/>
  <c r="F172" i="9" s="1"/>
  <c r="M166" i="11" s="1"/>
  <c r="Q166" i="11" s="1"/>
  <c r="K137" i="3"/>
  <c r="E137" i="3" s="1"/>
  <c r="E154" i="9" s="1"/>
  <c r="L148" i="11" s="1"/>
  <c r="L110" i="3"/>
  <c r="F110" i="3" s="1"/>
  <c r="F122" i="9" s="1"/>
  <c r="M116" i="11" s="1"/>
  <c r="Q116" i="11" s="1"/>
  <c r="K98" i="3"/>
  <c r="E98" i="3" s="1"/>
  <c r="E111" i="9" s="1"/>
  <c r="L105" i="11" s="1"/>
  <c r="L83" i="3"/>
  <c r="F83" i="3" s="1"/>
  <c r="F93" i="9" s="1"/>
  <c r="M87" i="11" s="1"/>
  <c r="Q87" i="11" s="1"/>
  <c r="L29" i="3"/>
  <c r="F29" i="3" s="1"/>
  <c r="K19" i="3"/>
  <c r="E19" i="3" s="1"/>
  <c r="L16" i="3"/>
  <c r="F16" i="3" s="1"/>
  <c r="K18" i="3"/>
  <c r="E18" i="3" s="1"/>
  <c r="K17" i="3"/>
  <c r="E17" i="3" s="1"/>
  <c r="L22" i="3"/>
  <c r="F22" i="3" s="1"/>
  <c r="K23" i="3"/>
  <c r="E23" i="3" s="1"/>
  <c r="K35" i="3"/>
  <c r="E35" i="3" s="1"/>
  <c r="L37" i="3"/>
  <c r="F37" i="3" s="1"/>
  <c r="K48" i="3"/>
  <c r="E48" i="3" s="1"/>
  <c r="L62" i="3"/>
  <c r="F62" i="3" s="1"/>
  <c r="F68" i="9" s="1"/>
  <c r="M62" i="11" s="1"/>
  <c r="Q62" i="11" s="1"/>
  <c r="K73" i="3"/>
  <c r="E73" i="3" s="1"/>
  <c r="E81" i="9" s="1"/>
  <c r="L75" i="11" s="1"/>
  <c r="L74" i="3"/>
  <c r="F74" i="3" s="1"/>
  <c r="F82" i="9" s="1"/>
  <c r="M76" i="11" s="1"/>
  <c r="Q76" i="11" s="1"/>
  <c r="K89" i="3"/>
  <c r="E89" i="3" s="1"/>
  <c r="E100" i="9" s="1"/>
  <c r="L94" i="11" s="1"/>
  <c r="L90" i="3"/>
  <c r="F90" i="3" s="1"/>
  <c r="F101" i="9" s="1"/>
  <c r="M95" i="11" s="1"/>
  <c r="Q95" i="11" s="1"/>
  <c r="K108" i="3"/>
  <c r="E108" i="3" s="1"/>
  <c r="E119" i="9" s="1"/>
  <c r="L113" i="11" s="1"/>
  <c r="L109" i="3"/>
  <c r="F109" i="3" s="1"/>
  <c r="F120" i="9" s="1"/>
  <c r="M114" i="11" s="1"/>
  <c r="Q114" i="11" s="1"/>
  <c r="K124" i="3"/>
  <c r="E124" i="3" s="1"/>
  <c r="E138" i="9" s="1"/>
  <c r="L132" i="11" s="1"/>
  <c r="L125" i="3"/>
  <c r="F125" i="3" s="1"/>
  <c r="F140" i="9" s="1"/>
  <c r="M134" i="11" s="1"/>
  <c r="Q134" i="11" s="1"/>
  <c r="K141" i="3"/>
  <c r="E141" i="3" s="1"/>
  <c r="L142" i="3"/>
  <c r="F142" i="3" s="1"/>
  <c r="F160" i="9" s="1"/>
  <c r="M154" i="11" s="1"/>
  <c r="Q154" i="11" s="1"/>
  <c r="K162" i="3"/>
  <c r="E162" i="3" s="1"/>
  <c r="E180" i="9" s="1"/>
  <c r="L174" i="11" s="1"/>
  <c r="L163" i="3"/>
  <c r="F163" i="3" s="1"/>
  <c r="F182" i="9" s="1"/>
  <c r="M176" i="11" s="1"/>
  <c r="Q176" i="11" s="1"/>
  <c r="K174" i="3"/>
  <c r="E174" i="3" s="1"/>
  <c r="E195" i="9" s="1"/>
  <c r="L189" i="11" s="1"/>
  <c r="L175" i="3"/>
  <c r="F175" i="3" s="1"/>
  <c r="F196" i="9" s="1"/>
  <c r="M190" i="11" s="1"/>
  <c r="Q190" i="11" s="1"/>
  <c r="K171" i="3"/>
  <c r="E171" i="3" s="1"/>
  <c r="E191" i="9" s="1"/>
  <c r="L185" i="11" s="1"/>
  <c r="K58" i="3"/>
  <c r="E58" i="3" s="1"/>
  <c r="E63" i="9" s="1"/>
  <c r="L57" i="11" s="1"/>
  <c r="L86" i="3"/>
  <c r="F86" i="3" s="1"/>
  <c r="F96" i="9" s="1"/>
  <c r="M90" i="11" s="1"/>
  <c r="Q90" i="11" s="1"/>
  <c r="L98" i="3"/>
  <c r="F98" i="3" s="1"/>
  <c r="F111" i="9" s="1"/>
  <c r="M105" i="11" s="1"/>
  <c r="Q105" i="11" s="1"/>
  <c r="K104" i="3"/>
  <c r="E104" i="3" s="1"/>
  <c r="E114" i="9" s="1"/>
  <c r="L108" i="11" s="1"/>
  <c r="L113" i="3"/>
  <c r="F113" i="3" s="1"/>
  <c r="F125" i="9" s="1"/>
  <c r="M119" i="11" s="1"/>
  <c r="Q119" i="11" s="1"/>
  <c r="K116" i="3"/>
  <c r="E116" i="3" s="1"/>
  <c r="E129" i="9" s="1"/>
  <c r="L123" i="11" s="1"/>
  <c r="K127" i="3"/>
  <c r="E127" i="3" s="1"/>
  <c r="E142" i="9" s="1"/>
  <c r="L136" i="11" s="1"/>
  <c r="L159" i="3"/>
  <c r="F159" i="3" s="1"/>
  <c r="F177" i="9" s="1"/>
  <c r="M171" i="11" s="1"/>
  <c r="Q171" i="11" s="1"/>
  <c r="L172" i="3"/>
  <c r="F172" i="3" s="1"/>
  <c r="F192" i="9" s="1"/>
  <c r="M186" i="11" s="1"/>
  <c r="Q186" i="11" s="1"/>
  <c r="K177" i="3"/>
  <c r="E177" i="3" s="1"/>
  <c r="E198" i="9" s="1"/>
  <c r="L192" i="11" s="1"/>
  <c r="L178" i="3"/>
  <c r="F178" i="3" s="1"/>
  <c r="F200" i="9" s="1"/>
  <c r="M194" i="11" s="1"/>
  <c r="Q194" i="11" s="1"/>
  <c r="K191" i="3"/>
  <c r="E191" i="3" s="1"/>
  <c r="E215" i="9" s="1"/>
  <c r="L209" i="11" s="1"/>
  <c r="L194" i="3"/>
  <c r="F194" i="3" s="1"/>
  <c r="F219" i="9" s="1"/>
  <c r="M213" i="11" s="1"/>
  <c r="Q213" i="11" s="1"/>
  <c r="L23" i="3"/>
  <c r="F23" i="3" s="1"/>
  <c r="K30" i="3"/>
  <c r="E30" i="3" s="1"/>
  <c r="K39" i="3"/>
  <c r="E39" i="3" s="1"/>
  <c r="K20" i="3"/>
  <c r="E20" i="3" s="1"/>
  <c r="K16" i="3"/>
  <c r="E16" i="3" s="1"/>
  <c r="L15" i="3"/>
  <c r="F15" i="3" s="1"/>
  <c r="L19" i="3"/>
  <c r="F19" i="3" s="1"/>
  <c r="L17" i="3"/>
  <c r="F17" i="3" s="1"/>
  <c r="L14" i="3"/>
  <c r="F14" i="3" s="1"/>
  <c r="L18" i="3"/>
  <c r="F18" i="3" s="1"/>
  <c r="L20" i="3"/>
  <c r="F20" i="3" s="1"/>
  <c r="L24" i="3"/>
  <c r="F24" i="3" s="1"/>
  <c r="L28" i="3"/>
  <c r="F28" i="3" s="1"/>
  <c r="L32" i="3"/>
  <c r="F32" i="3" s="1"/>
  <c r="L42" i="3"/>
  <c r="F42" i="3" s="1"/>
  <c r="L45" i="3"/>
  <c r="F45" i="3" s="1"/>
  <c r="L49" i="3"/>
  <c r="F49" i="3" s="1"/>
  <c r="L68" i="3"/>
  <c r="F68" i="3" s="1"/>
  <c r="F75" i="9" s="1"/>
  <c r="M69" i="11" s="1"/>
  <c r="Q69" i="11" s="1"/>
  <c r="L82" i="3"/>
  <c r="F82" i="3" s="1"/>
  <c r="F92" i="9" s="1"/>
  <c r="M86" i="11" s="1"/>
  <c r="Q86" i="11" s="1"/>
  <c r="K85" i="3"/>
  <c r="E85" i="3" s="1"/>
  <c r="E95" i="9" s="1"/>
  <c r="L89" i="11" s="1"/>
  <c r="L94" i="3"/>
  <c r="F94" i="3" s="1"/>
  <c r="F106" i="9" s="1"/>
  <c r="M100" i="11" s="1"/>
  <c r="Q100" i="11" s="1"/>
  <c r="K97" i="3"/>
  <c r="E97" i="3" s="1"/>
  <c r="E110" i="9" s="1"/>
  <c r="L104" i="11" s="1"/>
  <c r="K112" i="3"/>
  <c r="E112" i="3" s="1"/>
  <c r="E124" i="9" s="1"/>
  <c r="L118" i="11" s="1"/>
  <c r="K44" i="3"/>
  <c r="E44" i="3" s="1"/>
  <c r="L59" i="3"/>
  <c r="F59" i="3" s="1"/>
  <c r="F64" i="9" s="1"/>
  <c r="M58" i="11" s="1"/>
  <c r="Q58" i="11" s="1"/>
  <c r="K15" i="3"/>
  <c r="E15" i="3" s="1"/>
  <c r="K21" i="3"/>
  <c r="E21" i="3" s="1"/>
  <c r="K67" i="3"/>
  <c r="E67" i="3" s="1"/>
  <c r="E74" i="9" s="1"/>
  <c r="L68" i="11" s="1"/>
  <c r="K53" i="13" s="1"/>
  <c r="L53" i="13" s="1"/>
  <c r="M53" i="13" s="1"/>
  <c r="L78" i="3"/>
  <c r="F78" i="3" s="1"/>
  <c r="F87" i="9" s="1"/>
  <c r="M81" i="11" s="1"/>
  <c r="Q81" i="11" s="1"/>
  <c r="K93" i="3"/>
  <c r="E93" i="3" s="1"/>
  <c r="E105" i="9" s="1"/>
  <c r="L99" i="11" s="1"/>
  <c r="K131" i="3"/>
  <c r="E131" i="3" s="1"/>
  <c r="E147" i="9" s="1"/>
  <c r="L141" i="11" s="1"/>
  <c r="K152" i="3"/>
  <c r="E152" i="3" s="1"/>
  <c r="E168" i="9" s="1"/>
  <c r="L162" i="11" s="1"/>
  <c r="K170" i="3"/>
  <c r="E170" i="3" s="1"/>
  <c r="E190" i="9" s="1"/>
  <c r="L184" i="11" s="1"/>
  <c r="L188" i="3"/>
  <c r="F188" i="3" s="1"/>
  <c r="F212" i="9" s="1"/>
  <c r="M206" i="11" s="1"/>
  <c r="Q206" i="11" s="1"/>
  <c r="L204" i="3"/>
  <c r="F204" i="3" s="1"/>
  <c r="F227" i="9" s="1"/>
  <c r="M221" i="11" s="1"/>
  <c r="Q221" i="11" s="1"/>
  <c r="K26" i="3"/>
  <c r="E26" i="3" s="1"/>
  <c r="L52" i="3"/>
  <c r="F52" i="3" s="1"/>
  <c r="K70" i="3"/>
  <c r="E70" i="3" s="1"/>
  <c r="E77" i="9" s="1"/>
  <c r="L71" i="11" s="1"/>
  <c r="L73" i="3"/>
  <c r="F73" i="3" s="1"/>
  <c r="F81" i="9" s="1"/>
  <c r="M75" i="11" s="1"/>
  <c r="Q75" i="11" s="1"/>
  <c r="K88" i="3"/>
  <c r="E88" i="3" s="1"/>
  <c r="E99" i="9" s="1"/>
  <c r="L93" i="11" s="1"/>
  <c r="L89" i="3"/>
  <c r="F89" i="3" s="1"/>
  <c r="F100" i="9" s="1"/>
  <c r="M94" i="11" s="1"/>
  <c r="Q94" i="11" s="1"/>
  <c r="K107" i="3"/>
  <c r="E107" i="3" s="1"/>
  <c r="E118" i="9" s="1"/>
  <c r="L112" i="11" s="1"/>
  <c r="L108" i="3"/>
  <c r="F108" i="3" s="1"/>
  <c r="F119" i="9" s="1"/>
  <c r="M113" i="11" s="1"/>
  <c r="Q113" i="11" s="1"/>
  <c r="K14" i="3"/>
  <c r="E14" i="3" s="1"/>
  <c r="K27" i="3"/>
  <c r="E27" i="3" s="1"/>
  <c r="L128" i="3"/>
  <c r="F128" i="3" s="1"/>
  <c r="F143" i="9" s="1"/>
  <c r="M137" i="11" s="1"/>
  <c r="Q137" i="11" s="1"/>
  <c r="L132" i="3"/>
  <c r="F132" i="3" s="1"/>
  <c r="F148" i="9" s="1"/>
  <c r="M142" i="11" s="1"/>
  <c r="Q142" i="11" s="1"/>
  <c r="L137" i="3"/>
  <c r="F137" i="3" s="1"/>
  <c r="F154" i="9" s="1"/>
  <c r="M148" i="11" s="1"/>
  <c r="Q148" i="11" s="1"/>
  <c r="K180" i="3"/>
  <c r="E180" i="3" s="1"/>
  <c r="E202" i="9" s="1"/>
  <c r="L196" i="11" s="1"/>
  <c r="K199" i="3"/>
  <c r="E199" i="3" s="1"/>
  <c r="E221" i="9" s="1"/>
  <c r="L215" i="11" s="1"/>
  <c r="K34" i="3"/>
  <c r="E34" i="3" s="1"/>
  <c r="L44" i="3"/>
  <c r="F44" i="3" s="1"/>
  <c r="L48" i="3"/>
  <c r="F48" i="3" s="1"/>
  <c r="L85" i="3"/>
  <c r="F85" i="3" s="1"/>
  <c r="F95" i="9" s="1"/>
  <c r="M89" i="11" s="1"/>
  <c r="Q89" i="11" s="1"/>
  <c r="L97" i="3"/>
  <c r="F97" i="3" s="1"/>
  <c r="F110" i="9" s="1"/>
  <c r="M104" i="11" s="1"/>
  <c r="Q104" i="11" s="1"/>
  <c r="K100" i="3"/>
  <c r="E100" i="3" s="1"/>
  <c r="E113" i="9" s="1"/>
  <c r="L107" i="11" s="1"/>
  <c r="L112" i="3"/>
  <c r="F112" i="3" s="1"/>
  <c r="F124" i="9" s="1"/>
  <c r="M118" i="11" s="1"/>
  <c r="Q118" i="11" s="1"/>
  <c r="K115" i="3"/>
  <c r="E115" i="3" s="1"/>
  <c r="E128" i="9" s="1"/>
  <c r="L122" i="11" s="1"/>
  <c r="K119" i="3"/>
  <c r="E119" i="3" s="1"/>
  <c r="E132" i="9" s="1"/>
  <c r="L126" i="11" s="1"/>
  <c r="L120" i="3"/>
  <c r="F120" i="3" s="1"/>
  <c r="F134" i="9" s="1"/>
  <c r="M128" i="11" s="1"/>
  <c r="Q128" i="11" s="1"/>
  <c r="K134" i="3"/>
  <c r="E134" i="3" s="1"/>
  <c r="E150" i="9" s="1"/>
  <c r="L144" i="11" s="1"/>
  <c r="K31" i="3"/>
  <c r="E31" i="3" s="1"/>
  <c r="K63" i="3"/>
  <c r="E63" i="3" s="1"/>
  <c r="E69" i="9" s="1"/>
  <c r="L63" i="11" s="1"/>
  <c r="K77" i="3"/>
  <c r="E77" i="3" s="1"/>
  <c r="E86" i="9" s="1"/>
  <c r="L80" i="11" s="1"/>
  <c r="L105" i="3"/>
  <c r="F105" i="3" s="1"/>
  <c r="F116" i="9" s="1"/>
  <c r="M110" i="11" s="1"/>
  <c r="Q110" i="11" s="1"/>
  <c r="L117" i="3"/>
  <c r="F117" i="3" s="1"/>
  <c r="F130" i="9" s="1"/>
  <c r="M124" i="11" s="1"/>
  <c r="Q124" i="11" s="1"/>
  <c r="K157" i="3"/>
  <c r="E157" i="3" s="1"/>
  <c r="E174" i="9" s="1"/>
  <c r="L168" i="11" s="1"/>
  <c r="K166" i="3"/>
  <c r="E166" i="3" s="1"/>
  <c r="E185" i="9" s="1"/>
  <c r="L179" i="11" s="1"/>
  <c r="K183" i="3"/>
  <c r="E183" i="3" s="1"/>
  <c r="E206" i="9" s="1"/>
  <c r="L200" i="11" s="1"/>
  <c r="K203" i="3"/>
  <c r="E203" i="3" s="1"/>
  <c r="E226" i="9" s="1"/>
  <c r="L220" i="11" s="1"/>
  <c r="L35" i="3"/>
  <c r="F35" i="3" s="1"/>
  <c r="L41" i="3"/>
  <c r="F41" i="3" s="1"/>
  <c r="L67" i="3"/>
  <c r="F67" i="3" s="1"/>
  <c r="F74" i="9" s="1"/>
  <c r="M68" i="11" s="1"/>
  <c r="Q68" i="11" s="1"/>
  <c r="L81" i="3"/>
  <c r="F81" i="3" s="1"/>
  <c r="F90" i="9" s="1"/>
  <c r="M84" i="11" s="1"/>
  <c r="Q84" i="11" s="1"/>
  <c r="K84" i="3"/>
  <c r="E84" i="3" s="1"/>
  <c r="E94" i="9" s="1"/>
  <c r="L88" i="11" s="1"/>
  <c r="L93" i="3"/>
  <c r="F93" i="3" s="1"/>
  <c r="F105" i="9" s="1"/>
  <c r="M99" i="11" s="1"/>
  <c r="Q99" i="11" s="1"/>
  <c r="K96" i="3"/>
  <c r="E96" i="3" s="1"/>
  <c r="E108" i="9" s="1"/>
  <c r="L102" i="11" s="1"/>
  <c r="K111" i="3"/>
  <c r="E111" i="3" s="1"/>
  <c r="E123" i="9" s="1"/>
  <c r="L117" i="11" s="1"/>
  <c r="K123" i="3"/>
  <c r="E123" i="3" s="1"/>
  <c r="E137" i="9" s="1"/>
  <c r="L131" i="11" s="1"/>
  <c r="L124" i="3"/>
  <c r="F124" i="3" s="1"/>
  <c r="F138" i="9" s="1"/>
  <c r="M132" i="11" s="1"/>
  <c r="Q132" i="11" s="1"/>
  <c r="K140" i="3"/>
  <c r="E140" i="3" s="1"/>
  <c r="E158" i="9" s="1"/>
  <c r="L152" i="11" s="1"/>
  <c r="L141" i="3"/>
  <c r="F141" i="3" s="1"/>
  <c r="K161" i="3"/>
  <c r="E161" i="3" s="1"/>
  <c r="E179" i="9" s="1"/>
  <c r="L173" i="11" s="1"/>
  <c r="L162" i="3"/>
  <c r="F162" i="3" s="1"/>
  <c r="F180" i="9" s="1"/>
  <c r="M174" i="11" s="1"/>
  <c r="Q174" i="11" s="1"/>
  <c r="K176" i="3"/>
  <c r="E176" i="3" s="1"/>
  <c r="E197" i="9" s="1"/>
  <c r="L191" i="11" s="1"/>
  <c r="L177" i="3"/>
  <c r="F177" i="3" s="1"/>
  <c r="F198" i="9" s="1"/>
  <c r="M192" i="11" s="1"/>
  <c r="Q192" i="11" s="1"/>
  <c r="K22" i="3"/>
  <c r="E22" i="3" s="1"/>
  <c r="L64" i="3"/>
  <c r="F64" i="3" s="1"/>
  <c r="F70" i="9" s="1"/>
  <c r="M64" i="11" s="1"/>
  <c r="Q64" i="11" s="1"/>
  <c r="K120" i="3"/>
  <c r="E120" i="3" s="1"/>
  <c r="E134" i="9" s="1"/>
  <c r="L128" i="11" s="1"/>
  <c r="L200" i="3"/>
  <c r="F200" i="3" s="1"/>
  <c r="F222" i="9" s="1"/>
  <c r="M216" i="11" s="1"/>
  <c r="Q216" i="11" s="1"/>
  <c r="K47" i="3"/>
  <c r="E47" i="3" s="1"/>
  <c r="K57" i="3"/>
  <c r="E57" i="3" s="1"/>
  <c r="L63" i="3"/>
  <c r="F63" i="3" s="1"/>
  <c r="F69" i="9" s="1"/>
  <c r="M63" i="11" s="1"/>
  <c r="Q63" i="11" s="1"/>
  <c r="K80" i="3"/>
  <c r="E80" i="3" s="1"/>
  <c r="E89" i="9" s="1"/>
  <c r="L83" i="11" s="1"/>
  <c r="K126" i="3"/>
  <c r="E126" i="3" s="1"/>
  <c r="E141" i="9" s="1"/>
  <c r="L135" i="11" s="1"/>
  <c r="L136" i="3"/>
  <c r="F136" i="3" s="1"/>
  <c r="F153" i="9" s="1"/>
  <c r="M147" i="11" s="1"/>
  <c r="Q147" i="11" s="1"/>
  <c r="L152" i="3"/>
  <c r="F152" i="3" s="1"/>
  <c r="F168" i="9" s="1"/>
  <c r="M162" i="11" s="1"/>
  <c r="Q162" i="11" s="1"/>
  <c r="K156" i="3"/>
  <c r="E156" i="3" s="1"/>
  <c r="E173" i="9" s="1"/>
  <c r="L167" i="11" s="1"/>
  <c r="L166" i="3"/>
  <c r="F166" i="3" s="1"/>
  <c r="F185" i="9" s="1"/>
  <c r="M179" i="11" s="1"/>
  <c r="Q179" i="11" s="1"/>
  <c r="K169" i="3"/>
  <c r="E169" i="3" s="1"/>
  <c r="E189" i="9" s="1"/>
  <c r="L183" i="11" s="1"/>
  <c r="K192" i="3"/>
  <c r="E192" i="3" s="1"/>
  <c r="E216" i="9" s="1"/>
  <c r="L210" i="11" s="1"/>
  <c r="L180" i="3"/>
  <c r="F180" i="3" s="1"/>
  <c r="F202" i="9" s="1"/>
  <c r="M196" i="11" s="1"/>
  <c r="Q196" i="11" s="1"/>
  <c r="K198" i="3"/>
  <c r="E198" i="3" s="1"/>
  <c r="E220" i="9" s="1"/>
  <c r="L214" i="11" s="1"/>
  <c r="L199" i="3"/>
  <c r="F199" i="3" s="1"/>
  <c r="F221" i="9" s="1"/>
  <c r="M215" i="11" s="1"/>
  <c r="Q215" i="11" s="1"/>
  <c r="K29" i="3"/>
  <c r="E29" i="3" s="1"/>
  <c r="L39" i="3"/>
  <c r="F39" i="3" s="1"/>
  <c r="K46" i="3"/>
  <c r="E46" i="3" s="1"/>
  <c r="L57" i="3"/>
  <c r="F57" i="3" s="1"/>
  <c r="K65" i="3"/>
  <c r="E65" i="3" s="1"/>
  <c r="E71" i="9" s="1"/>
  <c r="L65" i="11" s="1"/>
  <c r="L66" i="3"/>
  <c r="F66" i="3" s="1"/>
  <c r="F72" i="9" s="1"/>
  <c r="M66" i="11" s="1"/>
  <c r="Q66" i="11" s="1"/>
  <c r="K83" i="3"/>
  <c r="E83" i="3" s="1"/>
  <c r="E93" i="9" s="1"/>
  <c r="L87" i="11" s="1"/>
  <c r="L84" i="3"/>
  <c r="F84" i="3" s="1"/>
  <c r="F94" i="9" s="1"/>
  <c r="M88" i="11" s="1"/>
  <c r="Q88" i="11" s="1"/>
  <c r="K99" i="3"/>
  <c r="E99" i="3" s="1"/>
  <c r="E112" i="9" s="1"/>
  <c r="L106" i="11" s="1"/>
  <c r="L100" i="3"/>
  <c r="F100" i="3" s="1"/>
  <c r="F113" i="9" s="1"/>
  <c r="M107" i="11" s="1"/>
  <c r="Q107" i="11" s="1"/>
  <c r="K118" i="3"/>
  <c r="E118" i="3" s="1"/>
  <c r="E131" i="9" s="1"/>
  <c r="L125" i="11" s="1"/>
  <c r="L119" i="3"/>
  <c r="F119" i="3" s="1"/>
  <c r="F132" i="9" s="1"/>
  <c r="M126" i="11" s="1"/>
  <c r="Q126" i="11" s="1"/>
  <c r="K133" i="3"/>
  <c r="E133" i="3" s="1"/>
  <c r="E149" i="9" s="1"/>
  <c r="L143" i="11" s="1"/>
  <c r="L134" i="3"/>
  <c r="F134" i="3" s="1"/>
  <c r="F150" i="9" s="1"/>
  <c r="M144" i="11" s="1"/>
  <c r="Q144" i="11" s="1"/>
  <c r="K155" i="3"/>
  <c r="E155" i="3" s="1"/>
  <c r="E172" i="9" s="1"/>
  <c r="L166" i="11" s="1"/>
  <c r="L156" i="3"/>
  <c r="F156" i="3" s="1"/>
  <c r="F173" i="9" s="1"/>
  <c r="M167" i="11" s="1"/>
  <c r="Q167" i="11" s="1"/>
  <c r="K173" i="3"/>
  <c r="E173" i="3" s="1"/>
  <c r="E194" i="9" s="1"/>
  <c r="L188" i="11" s="1"/>
  <c r="L158" i="3"/>
  <c r="F158" i="3" s="1"/>
  <c r="F176" i="9" s="1"/>
  <c r="M170" i="11" s="1"/>
  <c r="Q170" i="11" s="1"/>
  <c r="K185" i="3"/>
  <c r="E185" i="3" s="1"/>
  <c r="E208" i="9" s="1"/>
  <c r="L202" i="11" s="1"/>
  <c r="L186" i="3"/>
  <c r="F186" i="3" s="1"/>
  <c r="F209" i="9" s="1"/>
  <c r="M203" i="11" s="1"/>
  <c r="Q203" i="11" s="1"/>
  <c r="K32" i="3"/>
  <c r="E32" i="3" s="1"/>
  <c r="K42" i="3"/>
  <c r="E42" i="3" s="1"/>
  <c r="K68" i="3"/>
  <c r="E68" i="3" s="1"/>
  <c r="E75" i="9" s="1"/>
  <c r="L69" i="11" s="1"/>
  <c r="L69" i="3"/>
  <c r="F69" i="3" s="1"/>
  <c r="F76" i="9" s="1"/>
  <c r="M70" i="11" s="1"/>
  <c r="Q70" i="11" s="1"/>
  <c r="L21" i="3"/>
  <c r="F21" i="3" s="1"/>
  <c r="K41" i="3"/>
  <c r="E41" i="3" s="1"/>
  <c r="K81" i="3"/>
  <c r="E81" i="3" s="1"/>
  <c r="E90" i="9" s="1"/>
  <c r="L84" i="11" s="1"/>
  <c r="L121" i="3"/>
  <c r="F121" i="3" s="1"/>
  <c r="F135" i="9" s="1"/>
  <c r="M129" i="11" s="1"/>
  <c r="Q129" i="11" s="1"/>
  <c r="L153" i="3"/>
  <c r="F153" i="3" s="1"/>
  <c r="F170" i="9" s="1"/>
  <c r="M164" i="11" s="1"/>
  <c r="Q164" i="11" s="1"/>
  <c r="L184" i="3"/>
  <c r="F184" i="3" s="1"/>
  <c r="F207" i="9" s="1"/>
  <c r="M201" i="11" s="1"/>
  <c r="Q201" i="11" s="1"/>
  <c r="L27" i="3"/>
  <c r="F27" i="3" s="1"/>
  <c r="L58" i="3"/>
  <c r="F58" i="3" s="1"/>
  <c r="F63" i="9" s="1"/>
  <c r="M57" i="11" s="1"/>
  <c r="Q57" i="11" s="1"/>
  <c r="K76" i="3"/>
  <c r="E76" i="3" s="1"/>
  <c r="E84" i="9" s="1"/>
  <c r="L78" i="11" s="1"/>
  <c r="L116" i="3"/>
  <c r="F116" i="3" s="1"/>
  <c r="F129" i="9" s="1"/>
  <c r="M123" i="11" s="1"/>
  <c r="Q123" i="11" s="1"/>
  <c r="K130" i="3"/>
  <c r="E130" i="3" s="1"/>
  <c r="E146" i="9" s="1"/>
  <c r="L140" i="11" s="1"/>
  <c r="L145" i="3"/>
  <c r="F145" i="3" s="1"/>
  <c r="F164" i="9" s="1"/>
  <c r="M158" i="11" s="1"/>
  <c r="Q158" i="11" s="1"/>
  <c r="K151" i="3"/>
  <c r="E151" i="3" s="1"/>
  <c r="E167" i="9" s="1"/>
  <c r="L161" i="11" s="1"/>
  <c r="K165" i="3"/>
  <c r="E165" i="3" s="1"/>
  <c r="E184" i="9" s="1"/>
  <c r="L178" i="11" s="1"/>
  <c r="K182" i="3"/>
  <c r="E182" i="3" s="1"/>
  <c r="E204" i="9" s="1"/>
  <c r="L198" i="11" s="1"/>
  <c r="L183" i="3"/>
  <c r="F183" i="3" s="1"/>
  <c r="F206" i="9" s="1"/>
  <c r="M200" i="11" s="1"/>
  <c r="Q200" i="11" s="1"/>
  <c r="K202" i="3"/>
  <c r="E202" i="3" s="1"/>
  <c r="E225" i="9" s="1"/>
  <c r="L219" i="11" s="1"/>
  <c r="L203" i="3"/>
  <c r="F203" i="3" s="1"/>
  <c r="F226" i="9" s="1"/>
  <c r="M220" i="11" s="1"/>
  <c r="Q220" i="11" s="1"/>
  <c r="L26" i="3"/>
  <c r="F26" i="3" s="1"/>
  <c r="K33" i="3"/>
  <c r="E33" i="3" s="1"/>
  <c r="K50" i="3"/>
  <c r="E50" i="3" s="1"/>
  <c r="K69" i="3"/>
  <c r="E69" i="3" s="1"/>
  <c r="E76" i="9" s="1"/>
  <c r="L70" i="11" s="1"/>
  <c r="L70" i="3"/>
  <c r="F70" i="3" s="1"/>
  <c r="F77" i="9" s="1"/>
  <c r="M71" i="11" s="1"/>
  <c r="Q71" i="11" s="1"/>
  <c r="K87" i="3"/>
  <c r="E87" i="3" s="1"/>
  <c r="E98" i="9" s="1"/>
  <c r="L92" i="11" s="1"/>
  <c r="L88" i="3"/>
  <c r="F88" i="3" s="1"/>
  <c r="F99" i="9" s="1"/>
  <c r="M93" i="11" s="1"/>
  <c r="Q93" i="11" s="1"/>
  <c r="K106" i="3"/>
  <c r="E106" i="3" s="1"/>
  <c r="E117" i="9" s="1"/>
  <c r="L111" i="11" s="1"/>
  <c r="L107" i="3"/>
  <c r="F107" i="3" s="1"/>
  <c r="F118" i="9" s="1"/>
  <c r="M112" i="11" s="1"/>
  <c r="Q112" i="11" s="1"/>
  <c r="K122" i="3"/>
  <c r="E122" i="3" s="1"/>
  <c r="E136" i="9" s="1"/>
  <c r="L130" i="11" s="1"/>
  <c r="L123" i="3"/>
  <c r="F123" i="3" s="1"/>
  <c r="F137" i="9" s="1"/>
  <c r="M131" i="11" s="1"/>
  <c r="Q131" i="11" s="1"/>
  <c r="K138" i="3"/>
  <c r="E138" i="3" s="1"/>
  <c r="E155" i="9" s="1"/>
  <c r="L149" i="11" s="1"/>
  <c r="L140" i="3"/>
  <c r="F140" i="3" s="1"/>
  <c r="F158" i="9" s="1"/>
  <c r="M152" i="11" s="1"/>
  <c r="Q152" i="11" s="1"/>
  <c r="K160" i="3"/>
  <c r="E160" i="3" s="1"/>
  <c r="E178" i="9" s="1"/>
  <c r="L172" i="11" s="1"/>
  <c r="L161" i="3"/>
  <c r="F161" i="3" s="1"/>
  <c r="F179" i="9" s="1"/>
  <c r="M173" i="11" s="1"/>
  <c r="Q173" i="11" s="1"/>
  <c r="K72" i="3"/>
  <c r="E72" i="3" s="1"/>
  <c r="E80" i="9" s="1"/>
  <c r="L74" i="11" s="1"/>
  <c r="K58" i="13" s="1"/>
  <c r="L58" i="13" s="1"/>
  <c r="M58" i="13" s="1"/>
  <c r="L176" i="3"/>
  <c r="F176" i="3" s="1"/>
  <c r="F197" i="9" s="1"/>
  <c r="M191" i="11" s="1"/>
  <c r="Q191" i="11" s="1"/>
  <c r="K189" i="3"/>
  <c r="E189" i="3" s="1"/>
  <c r="E213" i="9" s="1"/>
  <c r="L207" i="11" s="1"/>
  <c r="L190" i="3"/>
  <c r="F190" i="3" s="1"/>
  <c r="F214" i="9" s="1"/>
  <c r="M208" i="11" s="1"/>
  <c r="Q208" i="11" s="1"/>
  <c r="L25" i="3"/>
  <c r="F25" i="3" s="1"/>
  <c r="K37" i="3"/>
  <c r="E37" i="3" s="1"/>
  <c r="L171" i="3"/>
  <c r="F171" i="3" s="1"/>
  <c r="F191" i="9" s="1"/>
  <c r="M185" i="11" s="1"/>
  <c r="Q185" i="11" s="1"/>
  <c r="K24" i="3"/>
  <c r="E24" i="3" s="1"/>
  <c r="K52" i="3"/>
  <c r="E52" i="3" s="1"/>
  <c r="K136" i="3"/>
  <c r="E136" i="3" s="1"/>
  <c r="E153" i="9" s="1"/>
  <c r="L147" i="11" s="1"/>
  <c r="K145" i="3"/>
  <c r="E145" i="3" s="1"/>
  <c r="E164" i="9" s="1"/>
  <c r="L158" i="11" s="1"/>
  <c r="L167" i="3"/>
  <c r="F167" i="3" s="1"/>
  <c r="F186" i="9" s="1"/>
  <c r="M180" i="11" s="1"/>
  <c r="Q180" i="11" s="1"/>
  <c r="K187" i="3"/>
  <c r="E187" i="3" s="1"/>
  <c r="E210" i="9" s="1"/>
  <c r="L204" i="11" s="1"/>
  <c r="L31" i="3"/>
  <c r="F31" i="3" s="1"/>
  <c r="K51" i="3"/>
  <c r="E51" i="3" s="1"/>
  <c r="K66" i="3"/>
  <c r="E66" i="3" s="1"/>
  <c r="E72" i="9" s="1"/>
  <c r="L66" i="11" s="1"/>
  <c r="L77" i="3"/>
  <c r="F77" i="3" s="1"/>
  <c r="F86" i="9" s="1"/>
  <c r="M80" i="11" s="1"/>
  <c r="Q80" i="11" s="1"/>
  <c r="K92" i="3"/>
  <c r="E92" i="3" s="1"/>
  <c r="E104" i="9" s="1"/>
  <c r="L98" i="11" s="1"/>
  <c r="L127" i="3"/>
  <c r="F127" i="3" s="1"/>
  <c r="F142" i="9" s="1"/>
  <c r="M136" i="11" s="1"/>
  <c r="Q136" i="11" s="1"/>
  <c r="K144" i="3"/>
  <c r="E144" i="3" s="1"/>
  <c r="E162" i="9" s="1"/>
  <c r="L156" i="11" s="1"/>
  <c r="L174" i="3"/>
  <c r="F174" i="3" s="1"/>
  <c r="F195" i="9" s="1"/>
  <c r="M189" i="11" s="1"/>
  <c r="Q189" i="11" s="1"/>
  <c r="K186" i="3"/>
  <c r="E186" i="3" s="1"/>
  <c r="E209" i="9" s="1"/>
  <c r="L203" i="11" s="1"/>
  <c r="L187" i="3"/>
  <c r="F187" i="3" s="1"/>
  <c r="F210" i="9" s="1"/>
  <c r="M204" i="11" s="1"/>
  <c r="Q204" i="11" s="1"/>
  <c r="L30" i="3"/>
  <c r="F30" i="3" s="1"/>
  <c r="K38" i="3"/>
  <c r="E38" i="3" s="1"/>
  <c r="L47" i="3"/>
  <c r="F47" i="3" s="1"/>
  <c r="K53" i="3"/>
  <c r="E53" i="3" s="1"/>
  <c r="K75" i="3"/>
  <c r="E75" i="3" s="1"/>
  <c r="E83" i="9" s="1"/>
  <c r="L77" i="11" s="1"/>
  <c r="L76" i="3"/>
  <c r="F76" i="3" s="1"/>
  <c r="F84" i="9" s="1"/>
  <c r="M78" i="11" s="1"/>
  <c r="Q78" i="11" s="1"/>
  <c r="K91" i="3"/>
  <c r="E91" i="3" s="1"/>
  <c r="E102" i="9" s="1"/>
  <c r="L96" i="11" s="1"/>
  <c r="L92" i="3"/>
  <c r="F92" i="3" s="1"/>
  <c r="F104" i="9" s="1"/>
  <c r="M98" i="11" s="1"/>
  <c r="Q98" i="11" s="1"/>
  <c r="K110" i="3"/>
  <c r="E110" i="3" s="1"/>
  <c r="E122" i="9" s="1"/>
  <c r="L116" i="11" s="1"/>
  <c r="L111" i="3"/>
  <c r="F111" i="3" s="1"/>
  <c r="F123" i="9" s="1"/>
  <c r="M117" i="11" s="1"/>
  <c r="Q117" i="11" s="1"/>
  <c r="K154" i="3"/>
  <c r="E154" i="3" s="1"/>
  <c r="E171" i="9" s="1"/>
  <c r="L165" i="11" s="1"/>
  <c r="L126" i="3"/>
  <c r="F126" i="3" s="1"/>
  <c r="F141" i="9" s="1"/>
  <c r="M135" i="11" s="1"/>
  <c r="Q135" i="11" s="1"/>
  <c r="K25" i="3"/>
  <c r="E25" i="3" s="1"/>
  <c r="K158" i="3"/>
  <c r="E158" i="3" s="1"/>
  <c r="E176" i="9" s="1"/>
  <c r="L170" i="11" s="1"/>
  <c r="L146" i="3"/>
  <c r="F146" i="3" s="1"/>
  <c r="F165" i="9" s="1"/>
  <c r="M159" i="11" s="1"/>
  <c r="Q159" i="11" s="1"/>
  <c r="K79" i="3"/>
  <c r="E79" i="3" s="1"/>
  <c r="E88" i="9" s="1"/>
  <c r="L82" i="11" s="1"/>
  <c r="L61" i="3"/>
  <c r="F61" i="3" s="1"/>
  <c r="F66" i="9" s="1"/>
  <c r="M60" i="11" s="1"/>
  <c r="Q60" i="11" s="1"/>
  <c r="L34" i="3"/>
  <c r="F34" i="3" s="1"/>
  <c r="L191" i="3"/>
  <c r="F191" i="3" s="1"/>
  <c r="F215" i="9" s="1"/>
  <c r="M209" i="11" s="1"/>
  <c r="Q209" i="11" s="1"/>
  <c r="L170" i="3"/>
  <c r="F170" i="3" s="1"/>
  <c r="F190" i="9" s="1"/>
  <c r="M184" i="11" s="1"/>
  <c r="Q184" i="11" s="1"/>
  <c r="L104" i="3"/>
  <c r="F104" i="3" s="1"/>
  <c r="F114" i="9" s="1"/>
  <c r="M108" i="11" s="1"/>
  <c r="Q108" i="11" s="1"/>
  <c r="K61" i="3"/>
  <c r="E61" i="3" s="1"/>
  <c r="E66" i="9" s="1"/>
  <c r="L60" i="11" s="1"/>
  <c r="L144" i="3"/>
  <c r="F144" i="3" s="1"/>
  <c r="F162" i="9" s="1"/>
  <c r="M156" i="11" s="1"/>
  <c r="Q156" i="11" s="1"/>
  <c r="K129" i="3"/>
  <c r="E129" i="3" s="1"/>
  <c r="E144" i="9" s="1"/>
  <c r="L138" i="11" s="1"/>
  <c r="L115" i="3"/>
  <c r="F115" i="3" s="1"/>
  <c r="F128" i="9" s="1"/>
  <c r="M122" i="11" s="1"/>
  <c r="Q122" i="11" s="1"/>
  <c r="K60" i="3"/>
  <c r="E60" i="3" s="1"/>
  <c r="E65" i="9" s="1"/>
  <c r="L59" i="11" s="1"/>
  <c r="K190" i="3"/>
  <c r="E190" i="3" s="1"/>
  <c r="E214" i="9" s="1"/>
  <c r="L208" i="11" s="1"/>
  <c r="L157" i="3"/>
  <c r="F157" i="3" s="1"/>
  <c r="F174" i="9" s="1"/>
  <c r="M168" i="11" s="1"/>
  <c r="Q168" i="11" s="1"/>
  <c r="L131" i="3"/>
  <c r="F131" i="3" s="1"/>
  <c r="F147" i="9" s="1"/>
  <c r="M141" i="11" s="1"/>
  <c r="Q141" i="11" s="1"/>
  <c r="AI15" i="1"/>
  <c r="AH8" i="1"/>
  <c r="D12" i="11" s="1"/>
  <c r="AI3" i="1"/>
  <c r="AI55" i="1"/>
  <c r="AG8" i="1"/>
  <c r="C197" i="11"/>
  <c r="C160" i="11"/>
  <c r="D207" i="11"/>
  <c r="E207" i="11" s="1"/>
  <c r="D160" i="11"/>
  <c r="E160" i="11" s="1"/>
  <c r="D120" i="11"/>
  <c r="E120" i="11" s="1"/>
  <c r="D82" i="11"/>
  <c r="AH7" i="1"/>
  <c r="D11" i="11" s="1"/>
  <c r="C120" i="11"/>
  <c r="AH18" i="1"/>
  <c r="D24" i="11" s="1"/>
  <c r="AI19" i="1"/>
  <c r="AI47" i="1"/>
  <c r="D216" i="11"/>
  <c r="E216" i="11" s="1"/>
  <c r="D179" i="11"/>
  <c r="E179" i="11" s="1"/>
  <c r="D92" i="11"/>
  <c r="E92" i="11" s="1"/>
  <c r="D212" i="11"/>
  <c r="E212" i="11" s="1"/>
  <c r="D77" i="11"/>
  <c r="E77" i="11" s="1"/>
  <c r="AG19" i="1"/>
  <c r="C26" i="11" s="1"/>
  <c r="C221" i="11"/>
  <c r="D106" i="11"/>
  <c r="C140" i="11"/>
  <c r="D125" i="11"/>
  <c r="AH35" i="1"/>
  <c r="D45" i="11" s="1"/>
  <c r="C130" i="11"/>
  <c r="C212" i="11"/>
  <c r="C174" i="11"/>
  <c r="AI51" i="1"/>
  <c r="D86" i="11"/>
  <c r="E86" i="11" s="1"/>
  <c r="D96" i="11"/>
  <c r="AH14" i="1"/>
  <c r="D20" i="11" s="1"/>
  <c r="AH19" i="1"/>
  <c r="D26" i="11" s="1"/>
  <c r="E26" i="11" s="1"/>
  <c r="AG22" i="1"/>
  <c r="AJ6" i="1"/>
  <c r="AJ27" i="1"/>
  <c r="AJ15" i="1"/>
  <c r="F14" i="7"/>
  <c r="F20" i="7" s="1"/>
  <c r="F10" i="7"/>
  <c r="F13" i="7" s="1"/>
  <c r="F15" i="7" s="1"/>
  <c r="F21" i="7" s="1"/>
  <c r="F14" i="6"/>
  <c r="F20" i="6" s="1"/>
  <c r="F10" i="6"/>
  <c r="F13" i="6" s="1"/>
  <c r="F15" i="6" s="1"/>
  <c r="F21" i="6" s="1"/>
  <c r="F28" i="6"/>
  <c r="F28" i="7"/>
  <c r="F27" i="6"/>
  <c r="F27" i="7"/>
  <c r="AG20" i="1"/>
  <c r="C27" i="11" s="1"/>
  <c r="AI10" i="1"/>
  <c r="AG14" i="1"/>
  <c r="C20" i="11" s="1"/>
  <c r="AI14" i="1"/>
  <c r="AH29" i="1"/>
  <c r="D38" i="11" s="1"/>
  <c r="AG18" i="1"/>
  <c r="C24" i="11" s="1"/>
  <c r="AJ10" i="1"/>
  <c r="AI12" i="1"/>
  <c r="AJ18" i="1"/>
  <c r="AI25" i="1"/>
  <c r="AG10" i="1"/>
  <c r="C15" i="11" s="1"/>
  <c r="AH3" i="1"/>
  <c r="D50" i="11" s="1"/>
  <c r="AJ11" i="1"/>
  <c r="E16" i="11" s="1"/>
  <c r="AG24" i="1"/>
  <c r="C32" i="11" s="1"/>
  <c r="AG3" i="1"/>
  <c r="C50" i="11" s="1"/>
  <c r="AG35" i="1"/>
  <c r="C45" i="11" s="1"/>
  <c r="AI35" i="1"/>
  <c r="AG39" i="1"/>
  <c r="C52" i="11" s="1"/>
  <c r="AJ7" i="1"/>
  <c r="D189" i="11"/>
  <c r="AH43" i="1"/>
  <c r="D57" i="11" s="1"/>
  <c r="AI43" i="1"/>
  <c r="C77" i="11"/>
  <c r="AG55" i="1"/>
  <c r="C71" i="11" s="1"/>
  <c r="C116" i="11"/>
  <c r="AJ31" i="1"/>
  <c r="AJ30" i="1"/>
  <c r="AH31" i="1"/>
  <c r="D40" i="11" s="1"/>
  <c r="AH27" i="1"/>
  <c r="D35" i="11" s="1"/>
  <c r="AH24" i="1"/>
  <c r="D32" i="11" s="1"/>
  <c r="AG29" i="1"/>
  <c r="AH25" i="1"/>
  <c r="D33" i="11" s="1"/>
  <c r="AH30" i="1"/>
  <c r="D39" i="11" s="1"/>
  <c r="AJ32" i="1"/>
  <c r="AG25" i="1"/>
  <c r="C33" i="11" s="1"/>
  <c r="AJ29" i="1"/>
  <c r="AJ24" i="1"/>
  <c r="E220" i="11"/>
  <c r="E53" i="11" l="1"/>
  <c r="E15" i="11"/>
  <c r="E24" i="11"/>
  <c r="E57" i="11"/>
  <c r="E28" i="11"/>
  <c r="E22" i="11"/>
  <c r="G42" i="13"/>
  <c r="I42" i="13"/>
  <c r="I34" i="13"/>
  <c r="G34" i="13"/>
  <c r="G33" i="13"/>
  <c r="I33" i="13"/>
  <c r="I41" i="13"/>
  <c r="G41" i="13"/>
  <c r="G27" i="13"/>
  <c r="I27" i="13"/>
  <c r="I28" i="13"/>
  <c r="G28" i="13"/>
  <c r="G39" i="13"/>
  <c r="I39" i="13"/>
  <c r="G29" i="13"/>
  <c r="I29" i="13"/>
  <c r="G30" i="13"/>
  <c r="I30" i="13"/>
  <c r="G26" i="13"/>
  <c r="I26" i="13"/>
  <c r="P34" i="11"/>
  <c r="J25" i="13"/>
  <c r="K25" i="13"/>
  <c r="L25" i="13" s="1"/>
  <c r="M25" i="13" s="1"/>
  <c r="I31" i="13"/>
  <c r="G31" i="13"/>
  <c r="G37" i="13"/>
  <c r="I37" i="13"/>
  <c r="G124" i="13"/>
  <c r="I124" i="13"/>
  <c r="C59" i="11"/>
  <c r="C29" i="11"/>
  <c r="C64" i="11"/>
  <c r="P116" i="11"/>
  <c r="K93" i="13"/>
  <c r="L93" i="13" s="1"/>
  <c r="M93" i="13" s="1"/>
  <c r="P77" i="11"/>
  <c r="K61" i="13"/>
  <c r="L61" i="13" s="1"/>
  <c r="M61" i="13" s="1"/>
  <c r="J61" i="13"/>
  <c r="P156" i="11"/>
  <c r="K127" i="13"/>
  <c r="L127" i="13" s="1"/>
  <c r="M127" i="13" s="1"/>
  <c r="J127" i="13"/>
  <c r="J52" i="13"/>
  <c r="K52" i="13"/>
  <c r="L52" i="13" s="1"/>
  <c r="M52" i="13" s="1"/>
  <c r="P219" i="11"/>
  <c r="K179" i="13"/>
  <c r="L179" i="13" s="1"/>
  <c r="M179" i="13" s="1"/>
  <c r="J179" i="13"/>
  <c r="P161" i="11"/>
  <c r="K131" i="13"/>
  <c r="L131" i="13" s="1"/>
  <c r="M131" i="13" s="1"/>
  <c r="J131" i="13"/>
  <c r="P78" i="11"/>
  <c r="J62" i="13"/>
  <c r="K62" i="13"/>
  <c r="L62" i="13" s="1"/>
  <c r="M62" i="13" s="1"/>
  <c r="P188" i="11"/>
  <c r="K153" i="13"/>
  <c r="L153" i="13" s="1"/>
  <c r="M153" i="13" s="1"/>
  <c r="P143" i="11"/>
  <c r="J116" i="13"/>
  <c r="K116" i="13"/>
  <c r="L116" i="13" s="1"/>
  <c r="M116" i="13" s="1"/>
  <c r="P106" i="11"/>
  <c r="J85" i="13"/>
  <c r="K85" i="13"/>
  <c r="L85" i="13" s="1"/>
  <c r="M85" i="13" s="1"/>
  <c r="K51" i="13"/>
  <c r="L51" i="13" s="1"/>
  <c r="M51" i="13" s="1"/>
  <c r="J51" i="13"/>
  <c r="P210" i="11"/>
  <c r="J172" i="13"/>
  <c r="K172" i="13"/>
  <c r="L172" i="13" s="1"/>
  <c r="M172" i="13" s="1"/>
  <c r="P128" i="11"/>
  <c r="K103" i="13"/>
  <c r="L103" i="13" s="1"/>
  <c r="M103" i="13" s="1"/>
  <c r="P191" i="11"/>
  <c r="J156" i="13"/>
  <c r="K156" i="13"/>
  <c r="L156" i="13" s="1"/>
  <c r="M156" i="13" s="1"/>
  <c r="P152" i="11"/>
  <c r="K123" i="13"/>
  <c r="L123" i="13" s="1"/>
  <c r="M123" i="13" s="1"/>
  <c r="P102" i="11"/>
  <c r="J82" i="13"/>
  <c r="K82" i="13"/>
  <c r="L82" i="13" s="1"/>
  <c r="M82" i="13" s="1"/>
  <c r="P200" i="11"/>
  <c r="K163" i="13"/>
  <c r="L163" i="13" s="1"/>
  <c r="M163" i="13" s="1"/>
  <c r="P144" i="11"/>
  <c r="K117" i="13"/>
  <c r="L117" i="13" s="1"/>
  <c r="M117" i="13" s="1"/>
  <c r="J117" i="13"/>
  <c r="P196" i="11"/>
  <c r="K160" i="13"/>
  <c r="L160" i="13" s="1"/>
  <c r="M160" i="13" s="1"/>
  <c r="J160" i="13"/>
  <c r="P184" i="11"/>
  <c r="K150" i="13"/>
  <c r="L150" i="13" s="1"/>
  <c r="M150" i="13" s="1"/>
  <c r="J150" i="13"/>
  <c r="P192" i="11"/>
  <c r="K157" i="13"/>
  <c r="L157" i="13" s="1"/>
  <c r="M157" i="13" s="1"/>
  <c r="J157" i="13"/>
  <c r="P123" i="11"/>
  <c r="K99" i="13"/>
  <c r="L99" i="13" s="1"/>
  <c r="M99" i="13" s="1"/>
  <c r="J99" i="13"/>
  <c r="P189" i="11"/>
  <c r="K154" i="13"/>
  <c r="L154" i="13" s="1"/>
  <c r="M154" i="13" s="1"/>
  <c r="J154" i="13"/>
  <c r="P113" i="11"/>
  <c r="K91" i="13"/>
  <c r="L91" i="13" s="1"/>
  <c r="M91" i="13" s="1"/>
  <c r="J91" i="13"/>
  <c r="K59" i="13"/>
  <c r="L59" i="13" s="1"/>
  <c r="M59" i="13" s="1"/>
  <c r="J59" i="13"/>
  <c r="J45" i="13"/>
  <c r="K45" i="13"/>
  <c r="L45" i="13" s="1"/>
  <c r="M45" i="13" s="1"/>
  <c r="P182" i="11"/>
  <c r="K148" i="13"/>
  <c r="L148" i="13" s="1"/>
  <c r="M148" i="13" s="1"/>
  <c r="P159" i="11"/>
  <c r="K129" i="13"/>
  <c r="L129" i="13" s="1"/>
  <c r="M129" i="13" s="1"/>
  <c r="J129" i="13"/>
  <c r="P119" i="11"/>
  <c r="K96" i="13"/>
  <c r="L96" i="13" s="1"/>
  <c r="M96" i="13" s="1"/>
  <c r="J96" i="13"/>
  <c r="P81" i="11"/>
  <c r="K64" i="13"/>
  <c r="L64" i="13" s="1"/>
  <c r="M64" i="13" s="1"/>
  <c r="J64" i="13"/>
  <c r="P110" i="11"/>
  <c r="K88" i="13"/>
  <c r="L88" i="13" s="1"/>
  <c r="M88" i="13" s="1"/>
  <c r="P186" i="11"/>
  <c r="J152" i="13"/>
  <c r="K152" i="13"/>
  <c r="L152" i="13" s="1"/>
  <c r="M152" i="13" s="1"/>
  <c r="P213" i="11"/>
  <c r="K174" i="13"/>
  <c r="L174" i="13" s="1"/>
  <c r="M174" i="13" s="1"/>
  <c r="J174" i="13"/>
  <c r="K177" i="13"/>
  <c r="L177" i="13" s="1"/>
  <c r="M177" i="13" s="1"/>
  <c r="J177" i="13"/>
  <c r="P138" i="11"/>
  <c r="J112" i="13"/>
  <c r="K112" i="13"/>
  <c r="L112" i="13" s="1"/>
  <c r="M112" i="13" s="1"/>
  <c r="P82" i="11"/>
  <c r="J65" i="13"/>
  <c r="K65" i="13"/>
  <c r="L65" i="13" s="1"/>
  <c r="M65" i="13" s="1"/>
  <c r="P158" i="11"/>
  <c r="K128" i="13"/>
  <c r="L128" i="13" s="1"/>
  <c r="M128" i="13" s="1"/>
  <c r="P207" i="11"/>
  <c r="K169" i="13"/>
  <c r="L169" i="13" s="1"/>
  <c r="M169" i="13" s="1"/>
  <c r="J169" i="13"/>
  <c r="P172" i="11"/>
  <c r="K140" i="13"/>
  <c r="L140" i="13" s="1"/>
  <c r="M140" i="13" s="1"/>
  <c r="J140" i="13"/>
  <c r="P130" i="11"/>
  <c r="J105" i="13"/>
  <c r="K105" i="13"/>
  <c r="L105" i="13" s="1"/>
  <c r="M105" i="13" s="1"/>
  <c r="P92" i="11"/>
  <c r="K73" i="13"/>
  <c r="L73" i="13" s="1"/>
  <c r="M73" i="13" s="1"/>
  <c r="P183" i="11"/>
  <c r="J149" i="13"/>
  <c r="K149" i="13"/>
  <c r="L149" i="13" s="1"/>
  <c r="M149" i="13" s="1"/>
  <c r="P179" i="11"/>
  <c r="K146" i="13"/>
  <c r="L146" i="13" s="1"/>
  <c r="M146" i="13" s="1"/>
  <c r="J146" i="13"/>
  <c r="P80" i="11"/>
  <c r="K63" i="13"/>
  <c r="L63" i="13" s="1"/>
  <c r="M63" i="13" s="1"/>
  <c r="P107" i="11"/>
  <c r="J86" i="13"/>
  <c r="K86" i="13"/>
  <c r="L86" i="13" s="1"/>
  <c r="M86" i="13" s="1"/>
  <c r="P93" i="11"/>
  <c r="K74" i="13"/>
  <c r="L74" i="13" s="1"/>
  <c r="M74" i="13" s="1"/>
  <c r="J74" i="13"/>
  <c r="P162" i="11"/>
  <c r="J132" i="13"/>
  <c r="K132" i="13"/>
  <c r="L132" i="13" s="1"/>
  <c r="M132" i="13" s="1"/>
  <c r="P89" i="11"/>
  <c r="K71" i="13"/>
  <c r="L71" i="13" s="1"/>
  <c r="M71" i="13" s="1"/>
  <c r="J71" i="13"/>
  <c r="K44" i="13"/>
  <c r="L44" i="13" s="1"/>
  <c r="M44" i="13" s="1"/>
  <c r="J44" i="13"/>
  <c r="P105" i="11"/>
  <c r="K84" i="13"/>
  <c r="L84" i="13" s="1"/>
  <c r="M84" i="13" s="1"/>
  <c r="J84" i="13"/>
  <c r="P218" i="11"/>
  <c r="K178" i="13"/>
  <c r="L178" i="13" s="1"/>
  <c r="M178" i="13" s="1"/>
  <c r="P177" i="11"/>
  <c r="K144" i="13"/>
  <c r="L144" i="13" s="1"/>
  <c r="M144" i="13" s="1"/>
  <c r="J144" i="13"/>
  <c r="P154" i="11"/>
  <c r="J125" i="13"/>
  <c r="K125" i="13"/>
  <c r="L125" i="13" s="1"/>
  <c r="M125" i="13" s="1"/>
  <c r="P114" i="11"/>
  <c r="J92" i="13"/>
  <c r="K92" i="13"/>
  <c r="L92" i="13" s="1"/>
  <c r="M92" i="13" s="1"/>
  <c r="P76" i="11"/>
  <c r="K60" i="13"/>
  <c r="L60" i="13" s="1"/>
  <c r="M60" i="13" s="1"/>
  <c r="J60" i="13"/>
  <c r="P90" i="11"/>
  <c r="J72" i="13"/>
  <c r="K72" i="13"/>
  <c r="L72" i="13" s="1"/>
  <c r="M72" i="13" s="1"/>
  <c r="P171" i="11"/>
  <c r="K139" i="13"/>
  <c r="L139" i="13" s="1"/>
  <c r="M139" i="13" s="1"/>
  <c r="J139" i="13"/>
  <c r="P101" i="11"/>
  <c r="K81" i="13"/>
  <c r="L81" i="13" s="1"/>
  <c r="M81" i="13" s="1"/>
  <c r="J81" i="13"/>
  <c r="P129" i="11"/>
  <c r="K104" i="13"/>
  <c r="L104" i="13" s="1"/>
  <c r="M104" i="13" s="1"/>
  <c r="J104" i="13"/>
  <c r="P86" i="11"/>
  <c r="K68" i="13"/>
  <c r="L68" i="13" s="1"/>
  <c r="M68" i="13" s="1"/>
  <c r="P62" i="11"/>
  <c r="K48" i="13"/>
  <c r="L48" i="13" s="1"/>
  <c r="M48" i="13" s="1"/>
  <c r="J122" i="13"/>
  <c r="K122" i="13"/>
  <c r="L122" i="13" s="1"/>
  <c r="M122" i="13" s="1"/>
  <c r="P208" i="11"/>
  <c r="K170" i="13"/>
  <c r="L170" i="13" s="1"/>
  <c r="M170" i="13" s="1"/>
  <c r="J170" i="13"/>
  <c r="P165" i="11"/>
  <c r="K134" i="13"/>
  <c r="L134" i="13" s="1"/>
  <c r="M134" i="13" s="1"/>
  <c r="J134" i="13"/>
  <c r="P96" i="11"/>
  <c r="K77" i="13"/>
  <c r="L77" i="13" s="1"/>
  <c r="M77" i="13" s="1"/>
  <c r="J77" i="13"/>
  <c r="P203" i="11"/>
  <c r="J166" i="13"/>
  <c r="K166" i="13"/>
  <c r="L166" i="13" s="1"/>
  <c r="M166" i="13" s="1"/>
  <c r="P98" i="11"/>
  <c r="K78" i="13"/>
  <c r="L78" i="13" s="1"/>
  <c r="M78" i="13" s="1"/>
  <c r="P147" i="11"/>
  <c r="J119" i="13"/>
  <c r="K119" i="13"/>
  <c r="L119" i="13" s="1"/>
  <c r="M119" i="13" s="1"/>
  <c r="P198" i="11"/>
  <c r="J162" i="13"/>
  <c r="K162" i="13"/>
  <c r="L162" i="13" s="1"/>
  <c r="M162" i="13" s="1"/>
  <c r="P140" i="11"/>
  <c r="K113" i="13"/>
  <c r="L113" i="13" s="1"/>
  <c r="M113" i="13" s="1"/>
  <c r="P84" i="11"/>
  <c r="K67" i="13"/>
  <c r="L67" i="13" s="1"/>
  <c r="M67" i="13" s="1"/>
  <c r="J67" i="13"/>
  <c r="K54" i="13"/>
  <c r="L54" i="13" s="1"/>
  <c r="M54" i="13" s="1"/>
  <c r="J54" i="13"/>
  <c r="P202" i="11"/>
  <c r="J165" i="13"/>
  <c r="K165" i="13"/>
  <c r="L165" i="13" s="1"/>
  <c r="M165" i="13" s="1"/>
  <c r="P166" i="11"/>
  <c r="J135" i="13"/>
  <c r="K135" i="13"/>
  <c r="L135" i="13" s="1"/>
  <c r="M135" i="13" s="1"/>
  <c r="P125" i="11"/>
  <c r="K101" i="13"/>
  <c r="L101" i="13" s="1"/>
  <c r="M101" i="13" s="1"/>
  <c r="J101" i="13"/>
  <c r="P87" i="11"/>
  <c r="J69" i="13"/>
  <c r="K69" i="13"/>
  <c r="L69" i="13" s="1"/>
  <c r="M69" i="13" s="1"/>
  <c r="P214" i="11"/>
  <c r="J175" i="13"/>
  <c r="K175" i="13"/>
  <c r="L175" i="13" s="1"/>
  <c r="M175" i="13" s="1"/>
  <c r="P135" i="11"/>
  <c r="J109" i="13"/>
  <c r="K109" i="13"/>
  <c r="L109" i="13" s="1"/>
  <c r="M109" i="13" s="1"/>
  <c r="P173" i="11"/>
  <c r="K141" i="13"/>
  <c r="L141" i="13" s="1"/>
  <c r="M141" i="13" s="1"/>
  <c r="J141" i="13"/>
  <c r="P131" i="11"/>
  <c r="K106" i="13"/>
  <c r="L106" i="13" s="1"/>
  <c r="M106" i="13" s="1"/>
  <c r="J106" i="13"/>
  <c r="P88" i="11"/>
  <c r="K70" i="13"/>
  <c r="L70" i="13" s="1"/>
  <c r="M70" i="13" s="1"/>
  <c r="J70" i="13"/>
  <c r="P168" i="11"/>
  <c r="K137" i="13"/>
  <c r="L137" i="13" s="1"/>
  <c r="M137" i="13" s="1"/>
  <c r="J137" i="13"/>
  <c r="K49" i="13"/>
  <c r="L49" i="13" s="1"/>
  <c r="M49" i="13" s="1"/>
  <c r="J49" i="13"/>
  <c r="P126" i="11"/>
  <c r="J102" i="13"/>
  <c r="K102" i="13"/>
  <c r="L102" i="13" s="1"/>
  <c r="M102" i="13" s="1"/>
  <c r="P141" i="11"/>
  <c r="K114" i="13"/>
  <c r="L114" i="13" s="1"/>
  <c r="M114" i="13" s="1"/>
  <c r="J114" i="13"/>
  <c r="P118" i="11"/>
  <c r="J95" i="13"/>
  <c r="K95" i="13"/>
  <c r="L95" i="13" s="1"/>
  <c r="M95" i="13" s="1"/>
  <c r="P209" i="11"/>
  <c r="K171" i="13"/>
  <c r="L171" i="13" s="1"/>
  <c r="M171" i="13" s="1"/>
  <c r="J171" i="13"/>
  <c r="P108" i="11"/>
  <c r="K87" i="13"/>
  <c r="L87" i="13" s="1"/>
  <c r="M87" i="13" s="1"/>
  <c r="J87" i="13"/>
  <c r="P185" i="11"/>
  <c r="K151" i="13"/>
  <c r="L151" i="13" s="1"/>
  <c r="M151" i="13" s="1"/>
  <c r="J151" i="13"/>
  <c r="P174" i="11"/>
  <c r="J142" i="13"/>
  <c r="K142" i="13"/>
  <c r="L142" i="13" s="1"/>
  <c r="M142" i="13" s="1"/>
  <c r="P132" i="11"/>
  <c r="K107" i="13"/>
  <c r="L107" i="13" s="1"/>
  <c r="M107" i="13" s="1"/>
  <c r="J107" i="13"/>
  <c r="P94" i="11"/>
  <c r="J75" i="13"/>
  <c r="K75" i="13"/>
  <c r="L75" i="13" s="1"/>
  <c r="M75" i="13" s="1"/>
  <c r="P190" i="11"/>
  <c r="J155" i="13"/>
  <c r="K155" i="13"/>
  <c r="L155" i="13" s="1"/>
  <c r="M155" i="13" s="1"/>
  <c r="P212" i="11"/>
  <c r="K173" i="13"/>
  <c r="L173" i="13" s="1"/>
  <c r="M173" i="13" s="1"/>
  <c r="P160" i="11"/>
  <c r="K130" i="13"/>
  <c r="L130" i="13" s="1"/>
  <c r="M130" i="13" s="1"/>
  <c r="J130" i="13"/>
  <c r="P137" i="11"/>
  <c r="K111" i="13"/>
  <c r="L111" i="13" s="1"/>
  <c r="M111" i="13" s="1"/>
  <c r="J111" i="13"/>
  <c r="P100" i="11"/>
  <c r="K80" i="13"/>
  <c r="L80" i="13" s="1"/>
  <c r="M80" i="13" s="1"/>
  <c r="J80" i="13"/>
  <c r="P195" i="11"/>
  <c r="J159" i="13"/>
  <c r="K159" i="13"/>
  <c r="L159" i="13" s="1"/>
  <c r="M159" i="13" s="1"/>
  <c r="P155" i="11"/>
  <c r="J126" i="13"/>
  <c r="K126" i="13"/>
  <c r="L126" i="13" s="1"/>
  <c r="M126" i="13" s="1"/>
  <c r="P180" i="11"/>
  <c r="K147" i="13"/>
  <c r="L147" i="13" s="1"/>
  <c r="M147" i="13" s="1"/>
  <c r="J147" i="13"/>
  <c r="P142" i="11"/>
  <c r="J115" i="13"/>
  <c r="K115" i="13"/>
  <c r="L115" i="13" s="1"/>
  <c r="M115" i="13" s="1"/>
  <c r="P221" i="11"/>
  <c r="K181" i="13"/>
  <c r="L181" i="13" s="1"/>
  <c r="M181" i="13" s="1"/>
  <c r="J181" i="13"/>
  <c r="K46" i="13"/>
  <c r="L46" i="13" s="1"/>
  <c r="M46" i="13" s="1"/>
  <c r="J46" i="13"/>
  <c r="K47" i="13"/>
  <c r="L47" i="13" s="1"/>
  <c r="M47" i="13" s="1"/>
  <c r="J47" i="13"/>
  <c r="P170" i="11"/>
  <c r="K138" i="13"/>
  <c r="L138" i="13" s="1"/>
  <c r="M138" i="13" s="1"/>
  <c r="P204" i="11"/>
  <c r="K167" i="13"/>
  <c r="L167" i="13" s="1"/>
  <c r="M167" i="13" s="1"/>
  <c r="J167" i="13"/>
  <c r="P149" i="11"/>
  <c r="K121" i="13"/>
  <c r="L121" i="13" s="1"/>
  <c r="M121" i="13" s="1"/>
  <c r="J121" i="13"/>
  <c r="P111" i="11"/>
  <c r="K89" i="13"/>
  <c r="L89" i="13" s="1"/>
  <c r="M89" i="13" s="1"/>
  <c r="J89" i="13"/>
  <c r="J55" i="13"/>
  <c r="K55" i="13"/>
  <c r="L55" i="13" s="1"/>
  <c r="M55" i="13" s="1"/>
  <c r="P178" i="11"/>
  <c r="J145" i="13"/>
  <c r="K145" i="13"/>
  <c r="L145" i="13" s="1"/>
  <c r="M145" i="13" s="1"/>
  <c r="P167" i="11"/>
  <c r="K136" i="13"/>
  <c r="L136" i="13" s="1"/>
  <c r="M136" i="13" s="1"/>
  <c r="J136" i="13"/>
  <c r="P83" i="11"/>
  <c r="K66" i="13"/>
  <c r="L66" i="13" s="1"/>
  <c r="M66" i="13" s="1"/>
  <c r="J66" i="13"/>
  <c r="P117" i="11"/>
  <c r="K94" i="13"/>
  <c r="L94" i="13" s="1"/>
  <c r="M94" i="13" s="1"/>
  <c r="J94" i="13"/>
  <c r="P220" i="11"/>
  <c r="K180" i="13"/>
  <c r="L180" i="13" s="1"/>
  <c r="M180" i="13" s="1"/>
  <c r="J180" i="13"/>
  <c r="P122" i="11"/>
  <c r="K98" i="13"/>
  <c r="L98" i="13" s="1"/>
  <c r="M98" i="13" s="1"/>
  <c r="P215" i="11"/>
  <c r="K176" i="13"/>
  <c r="L176" i="13" s="1"/>
  <c r="M176" i="13" s="1"/>
  <c r="J176" i="13"/>
  <c r="P112" i="11"/>
  <c r="K90" i="13"/>
  <c r="L90" i="13" s="1"/>
  <c r="M90" i="13" s="1"/>
  <c r="J90" i="13"/>
  <c r="K56" i="13"/>
  <c r="L56" i="13" s="1"/>
  <c r="M56" i="13" s="1"/>
  <c r="J56" i="13"/>
  <c r="P99" i="11"/>
  <c r="J79" i="13"/>
  <c r="K79" i="13"/>
  <c r="L79" i="13" s="1"/>
  <c r="M79" i="13" s="1"/>
  <c r="P104" i="11"/>
  <c r="K83" i="13"/>
  <c r="L83" i="13" s="1"/>
  <c r="M83" i="13" s="1"/>
  <c r="P136" i="11"/>
  <c r="K110" i="13"/>
  <c r="L110" i="13" s="1"/>
  <c r="M110" i="13" s="1"/>
  <c r="J110" i="13"/>
  <c r="P148" i="11"/>
  <c r="K120" i="13"/>
  <c r="L120" i="13" s="1"/>
  <c r="M120" i="13" s="1"/>
  <c r="J120" i="13"/>
  <c r="K164" i="13"/>
  <c r="L164" i="13" s="1"/>
  <c r="M164" i="13" s="1"/>
  <c r="J164" i="13"/>
  <c r="K50" i="13"/>
  <c r="L50" i="13" s="1"/>
  <c r="M50" i="13" s="1"/>
  <c r="J50" i="13"/>
  <c r="K161" i="13"/>
  <c r="L161" i="13" s="1"/>
  <c r="M161" i="13" s="1"/>
  <c r="J161" i="13"/>
  <c r="P134" i="11"/>
  <c r="K108" i="13"/>
  <c r="L108" i="13" s="1"/>
  <c r="M108" i="13" s="1"/>
  <c r="P95" i="11"/>
  <c r="J76" i="13"/>
  <c r="K76" i="13"/>
  <c r="L76" i="13" s="1"/>
  <c r="M76" i="13" s="1"/>
  <c r="P120" i="11"/>
  <c r="K97" i="13"/>
  <c r="L97" i="13" s="1"/>
  <c r="M97" i="13" s="1"/>
  <c r="J97" i="13"/>
  <c r="P124" i="11"/>
  <c r="K100" i="13"/>
  <c r="L100" i="13" s="1"/>
  <c r="M100" i="13" s="1"/>
  <c r="J100" i="13"/>
  <c r="P164" i="11"/>
  <c r="K133" i="13"/>
  <c r="L133" i="13" s="1"/>
  <c r="M133" i="13" s="1"/>
  <c r="P176" i="11"/>
  <c r="K143" i="13"/>
  <c r="L143" i="13" s="1"/>
  <c r="M143" i="13" s="1"/>
  <c r="E35" i="11"/>
  <c r="E64" i="11"/>
  <c r="E42" i="11"/>
  <c r="F159" i="9"/>
  <c r="M153" i="11" s="1"/>
  <c r="Q153" i="11" s="1"/>
  <c r="E159" i="9"/>
  <c r="L153" i="11" s="1"/>
  <c r="P150" i="11"/>
  <c r="E12" i="11"/>
  <c r="P74" i="11"/>
  <c r="P201" i="11"/>
  <c r="P197" i="11"/>
  <c r="J158" i="13"/>
  <c r="P194" i="11"/>
  <c r="P75" i="11"/>
  <c r="P216" i="11"/>
  <c r="J168" i="13"/>
  <c r="P206" i="11"/>
  <c r="J128" i="13"/>
  <c r="J138" i="13"/>
  <c r="J113" i="13"/>
  <c r="J93" i="13"/>
  <c r="J98" i="13"/>
  <c r="J83" i="13"/>
  <c r="J108" i="13"/>
  <c r="J68" i="13"/>
  <c r="J78" i="13"/>
  <c r="J73" i="13"/>
  <c r="J63" i="13"/>
  <c r="J88" i="13"/>
  <c r="J153" i="13"/>
  <c r="J103" i="13"/>
  <c r="J123" i="13"/>
  <c r="J148" i="13"/>
  <c r="J133" i="13"/>
  <c r="J143" i="13"/>
  <c r="E36" i="11"/>
  <c r="J58" i="13"/>
  <c r="E54" i="11"/>
  <c r="E71" i="11"/>
  <c r="E27" i="11"/>
  <c r="C106" i="11"/>
  <c r="C171" i="11"/>
  <c r="C190" i="11"/>
  <c r="C86" i="11"/>
  <c r="D88" i="11"/>
  <c r="E88" i="11" s="1"/>
  <c r="C98" i="11"/>
  <c r="D161" i="11"/>
  <c r="E161" i="11" s="1"/>
  <c r="C152" i="11"/>
  <c r="C87" i="11"/>
  <c r="D146" i="11"/>
  <c r="E146" i="11" s="1"/>
  <c r="D141" i="11"/>
  <c r="E141" i="11" s="1"/>
  <c r="D184" i="11"/>
  <c r="E184" i="11" s="1"/>
  <c r="C144" i="11"/>
  <c r="D130" i="11"/>
  <c r="E130" i="11" s="1"/>
  <c r="D98" i="11"/>
  <c r="E98" i="11" s="1"/>
  <c r="D152" i="11"/>
  <c r="E152" i="11" s="1"/>
  <c r="D76" i="11"/>
  <c r="E76" i="11" s="1"/>
  <c r="C111" i="11"/>
  <c r="C149" i="11"/>
  <c r="C92" i="11"/>
  <c r="D170" i="11"/>
  <c r="E170" i="11" s="1"/>
  <c r="C100" i="11"/>
  <c r="D93" i="11"/>
  <c r="E93" i="11" s="1"/>
  <c r="D174" i="11"/>
  <c r="E174" i="11" s="1"/>
  <c r="C96" i="11"/>
  <c r="D165" i="11"/>
  <c r="E165" i="11" s="1"/>
  <c r="C124" i="11"/>
  <c r="D81" i="11"/>
  <c r="E81" i="11" s="1"/>
  <c r="D87" i="11"/>
  <c r="E87" i="11" s="1"/>
  <c r="C164" i="11"/>
  <c r="C76" i="11"/>
  <c r="D149" i="11"/>
  <c r="E149" i="11" s="1"/>
  <c r="D136" i="11"/>
  <c r="E136" i="11" s="1"/>
  <c r="C161" i="11"/>
  <c r="C148" i="11"/>
  <c r="C119" i="11"/>
  <c r="C179" i="11"/>
  <c r="C138" i="11"/>
  <c r="C99" i="11"/>
  <c r="C89" i="11"/>
  <c r="E162" i="11"/>
  <c r="C126" i="11"/>
  <c r="C125" i="11"/>
  <c r="C170" i="11"/>
  <c r="D140" i="11"/>
  <c r="E140" i="11" s="1"/>
  <c r="D90" i="11"/>
  <c r="E90" i="11" s="1"/>
  <c r="D168" i="11"/>
  <c r="E168" i="11" s="1"/>
  <c r="D148" i="11"/>
  <c r="E148" i="11" s="1"/>
  <c r="D129" i="11"/>
  <c r="E129" i="11" s="1"/>
  <c r="D105" i="11"/>
  <c r="E105" i="11" s="1"/>
  <c r="C80" i="11"/>
  <c r="C90" i="11"/>
  <c r="C143" i="11"/>
  <c r="C173" i="11"/>
  <c r="C83" i="11"/>
  <c r="C147" i="11"/>
  <c r="C84" i="11"/>
  <c r="D188" i="11"/>
  <c r="E188" i="11" s="1"/>
  <c r="C94" i="11"/>
  <c r="C118" i="11"/>
  <c r="C75" i="11"/>
  <c r="C108" i="11"/>
  <c r="D111" i="11"/>
  <c r="E111" i="11" s="1"/>
  <c r="C137" i="11"/>
  <c r="D116" i="11"/>
  <c r="E116" i="11" s="1"/>
  <c r="D183" i="11"/>
  <c r="E183" i="11" s="1"/>
  <c r="D164" i="11"/>
  <c r="E164" i="11" s="1"/>
  <c r="D124" i="11"/>
  <c r="E124" i="11" s="1"/>
  <c r="D95" i="11"/>
  <c r="E95" i="11" s="1"/>
  <c r="C110" i="11"/>
  <c r="C183" i="11"/>
  <c r="C95" i="11"/>
  <c r="D101" i="11"/>
  <c r="E101" i="11" s="1"/>
  <c r="D144" i="11"/>
  <c r="E144" i="11" s="1"/>
  <c r="C188" i="11"/>
  <c r="C123" i="11"/>
  <c r="C132" i="11"/>
  <c r="C177" i="11"/>
  <c r="C113" i="11"/>
  <c r="D190" i="11"/>
  <c r="E190" i="11" s="1"/>
  <c r="D135" i="11"/>
  <c r="E135" i="11" s="1"/>
  <c r="C142" i="11"/>
  <c r="C167" i="11"/>
  <c r="D178" i="11"/>
  <c r="E178" i="11" s="1"/>
  <c r="D159" i="11"/>
  <c r="E159" i="11" s="1"/>
  <c r="D138" i="11"/>
  <c r="E138" i="11" s="1"/>
  <c r="D119" i="11"/>
  <c r="E119" i="11" s="1"/>
  <c r="D100" i="11"/>
  <c r="E100" i="11" s="1"/>
  <c r="C129" i="11"/>
  <c r="C105" i="11"/>
  <c r="C114" i="11"/>
  <c r="C189" i="11"/>
  <c r="C159" i="11"/>
  <c r="C135" i="11"/>
  <c r="C82" i="11"/>
  <c r="C78" i="11"/>
  <c r="C162" i="11"/>
  <c r="C172" i="11"/>
  <c r="C153" i="11"/>
  <c r="C158" i="11"/>
  <c r="C88" i="11"/>
  <c r="C182" i="11"/>
  <c r="D173" i="11"/>
  <c r="E173" i="11" s="1"/>
  <c r="D154" i="11"/>
  <c r="E154" i="11" s="1"/>
  <c r="D134" i="11"/>
  <c r="E134" i="11" s="1"/>
  <c r="D110" i="11"/>
  <c r="E110" i="11" s="1"/>
  <c r="C156" i="11"/>
  <c r="E58" i="11"/>
  <c r="E113" i="11"/>
  <c r="E50" i="11"/>
  <c r="E68" i="11"/>
  <c r="E128" i="11"/>
  <c r="E112" i="11"/>
  <c r="E126" i="11"/>
  <c r="E89" i="11"/>
  <c r="E203" i="11"/>
  <c r="E197" i="11"/>
  <c r="E46" i="11"/>
  <c r="E108" i="11"/>
  <c r="E213" i="11"/>
  <c r="E114" i="11"/>
  <c r="E156" i="11"/>
  <c r="E17" i="11"/>
  <c r="E47" i="11"/>
  <c r="E69" i="11"/>
  <c r="E96" i="11"/>
  <c r="E176" i="11"/>
  <c r="E30" i="11"/>
  <c r="C184" i="11"/>
  <c r="C44" i="11"/>
  <c r="C38" i="11"/>
  <c r="C194" i="11"/>
  <c r="C12" i="11"/>
  <c r="E23" i="11"/>
  <c r="E107" i="11"/>
  <c r="E171" i="11"/>
  <c r="E125" i="11"/>
  <c r="E40" i="11"/>
  <c r="E56" i="11"/>
  <c r="E9" i="11"/>
  <c r="E52" i="11"/>
  <c r="E218" i="11"/>
  <c r="E155" i="11"/>
  <c r="E20" i="11"/>
  <c r="E106" i="11"/>
  <c r="E206" i="11"/>
  <c r="E195" i="11"/>
  <c r="E62" i="11"/>
  <c r="E11" i="11"/>
  <c r="E102" i="11"/>
  <c r="E10" i="11"/>
  <c r="E82" i="11"/>
  <c r="E66" i="11"/>
  <c r="E41" i="11"/>
  <c r="E38" i="11"/>
  <c r="J48" i="13"/>
  <c r="F45" i="9"/>
  <c r="M42" i="11" s="1"/>
  <c r="Q42" i="11" s="1"/>
  <c r="F39" i="2"/>
  <c r="E45" i="9"/>
  <c r="L42" i="11" s="1"/>
  <c r="E39" i="2"/>
  <c r="E21" i="11"/>
  <c r="E44" i="11"/>
  <c r="E45" i="11"/>
  <c r="G23" i="13"/>
  <c r="I4" i="13"/>
  <c r="G13" i="13"/>
  <c r="G21" i="13"/>
  <c r="E33" i="11"/>
  <c r="E51" i="11"/>
  <c r="E32" i="11"/>
  <c r="G6" i="13"/>
  <c r="I16" i="13"/>
  <c r="G18" i="13"/>
  <c r="G5" i="13"/>
  <c r="I12" i="13"/>
  <c r="G38" i="13"/>
  <c r="I14" i="13"/>
  <c r="E39" i="11"/>
  <c r="E18" i="11"/>
  <c r="E70" i="11"/>
  <c r="E14" i="11"/>
  <c r="E65" i="11"/>
  <c r="I20" i="13"/>
  <c r="G15" i="13"/>
  <c r="G9" i="13"/>
  <c r="I9" i="13"/>
  <c r="I10" i="13"/>
  <c r="G10" i="13"/>
  <c r="I19" i="13"/>
  <c r="G19" i="13"/>
  <c r="F36" i="9"/>
  <c r="M30" i="11" s="1"/>
  <c r="Q30" i="11" s="1"/>
  <c r="F33" i="2"/>
  <c r="J173" i="13"/>
  <c r="F60" i="9"/>
  <c r="M54" i="11" s="1"/>
  <c r="Q54" i="11" s="1"/>
  <c r="F52" i="2"/>
  <c r="E30" i="9"/>
  <c r="L24" i="11" s="1"/>
  <c r="E28" i="2"/>
  <c r="P64" i="11"/>
  <c r="F57" i="9"/>
  <c r="M51" i="11" s="1"/>
  <c r="Q51" i="11" s="1"/>
  <c r="F49" i="2"/>
  <c r="E48" i="2"/>
  <c r="E56" i="9"/>
  <c r="L50" i="11" s="1"/>
  <c r="K38" i="13" s="1"/>
  <c r="L38" i="13" s="1"/>
  <c r="M38" i="13" s="1"/>
  <c r="F48" i="9"/>
  <c r="M41" i="11" s="1"/>
  <c r="Q41" i="11" s="1"/>
  <c r="C11" i="10"/>
  <c r="D7" i="10" s="1"/>
  <c r="F42" i="2"/>
  <c r="E48" i="9"/>
  <c r="L41" i="11" s="1"/>
  <c r="C10" i="10"/>
  <c r="C7" i="10" s="1"/>
  <c r="E42" i="2"/>
  <c r="J178" i="13"/>
  <c r="F32" i="9"/>
  <c r="M26" i="11" s="1"/>
  <c r="Q26" i="11" s="1"/>
  <c r="F29" i="2"/>
  <c r="P58" i="11"/>
  <c r="F37" i="2"/>
  <c r="F42" i="9"/>
  <c r="M36" i="11" s="1"/>
  <c r="Q36" i="11" s="1"/>
  <c r="E51" i="9"/>
  <c r="L45" i="11" s="1"/>
  <c r="E44" i="2"/>
  <c r="F50" i="2"/>
  <c r="F58" i="9"/>
  <c r="M52" i="11" s="1"/>
  <c r="Q52" i="11" s="1"/>
  <c r="F52" i="9"/>
  <c r="M46" i="11" s="1"/>
  <c r="Q46" i="11" s="1"/>
  <c r="F45" i="2"/>
  <c r="E37" i="2"/>
  <c r="E42" i="9"/>
  <c r="L36" i="11" s="1"/>
  <c r="E36" i="2"/>
  <c r="E41" i="9"/>
  <c r="L35" i="11" s="1"/>
  <c r="E33" i="2"/>
  <c r="E36" i="9"/>
  <c r="L30" i="11" s="1"/>
  <c r="F53" i="2"/>
  <c r="F62" i="9"/>
  <c r="M56" i="11" s="1"/>
  <c r="Q56" i="11" s="1"/>
  <c r="E53" i="2"/>
  <c r="E62" i="9"/>
  <c r="L56" i="11" s="1"/>
  <c r="K43" i="13" s="1"/>
  <c r="L43" i="13" s="1"/>
  <c r="M43" i="13" s="1"/>
  <c r="F40" i="2"/>
  <c r="F46" i="9"/>
  <c r="M39" i="11" s="1"/>
  <c r="Q39" i="11" s="1"/>
  <c r="F43" i="2"/>
  <c r="F50" i="9"/>
  <c r="M44" i="11" s="1"/>
  <c r="Q44" i="11" s="1"/>
  <c r="E14" i="9"/>
  <c r="L8" i="11" s="1"/>
  <c r="E14" i="2"/>
  <c r="F48" i="2"/>
  <c r="F56" i="9"/>
  <c r="M50" i="11" s="1"/>
  <c r="Q50" i="11" s="1"/>
  <c r="F30" i="9"/>
  <c r="M24" i="11" s="1"/>
  <c r="Q24" i="11" s="1"/>
  <c r="F28" i="2"/>
  <c r="F14" i="9"/>
  <c r="M8" i="11" s="1"/>
  <c r="Q8" i="11" s="1"/>
  <c r="F14" i="2"/>
  <c r="E16" i="2"/>
  <c r="E16" i="9"/>
  <c r="L10" i="11" s="1"/>
  <c r="F23" i="2"/>
  <c r="F24" i="9"/>
  <c r="M18" i="11" s="1"/>
  <c r="Q18" i="11" s="1"/>
  <c r="E39" i="9"/>
  <c r="L33" i="11" s="1"/>
  <c r="E35" i="2"/>
  <c r="E18" i="2"/>
  <c r="E18" i="9"/>
  <c r="L12" i="11" s="1"/>
  <c r="E27" i="9"/>
  <c r="L21" i="11" s="1"/>
  <c r="E25" i="2"/>
  <c r="F30" i="2"/>
  <c r="F33" i="9"/>
  <c r="M27" i="11" s="1"/>
  <c r="Q27" i="11" s="1"/>
  <c r="P66" i="11"/>
  <c r="E51" i="2"/>
  <c r="E59" i="9"/>
  <c r="L53" i="11" s="1"/>
  <c r="F27" i="9"/>
  <c r="M21" i="11" s="1"/>
  <c r="Q21" i="11" s="1"/>
  <c r="F25" i="2"/>
  <c r="P70" i="11"/>
  <c r="F26" i="2"/>
  <c r="F28" i="9"/>
  <c r="M22" i="11" s="1"/>
  <c r="Q22" i="11" s="1"/>
  <c r="F27" i="2"/>
  <c r="F29" i="9"/>
  <c r="M23" i="11" s="1"/>
  <c r="Q23" i="11" s="1"/>
  <c r="P69" i="11"/>
  <c r="E45" i="2"/>
  <c r="E52" i="9"/>
  <c r="L46" i="11" s="1"/>
  <c r="E46" i="2"/>
  <c r="E53" i="9"/>
  <c r="L47" i="11" s="1"/>
  <c r="E23" i="9"/>
  <c r="L17" i="11" s="1"/>
  <c r="E22" i="2"/>
  <c r="F39" i="9"/>
  <c r="M33" i="11" s="1"/>
  <c r="Q33" i="11" s="1"/>
  <c r="F35" i="2"/>
  <c r="P63" i="11"/>
  <c r="E34" i="2"/>
  <c r="E38" i="9"/>
  <c r="L32" i="11" s="1"/>
  <c r="E26" i="2"/>
  <c r="E28" i="9"/>
  <c r="L22" i="11" s="1"/>
  <c r="J53" i="13"/>
  <c r="P68" i="11"/>
  <c r="E43" i="2"/>
  <c r="E50" i="9"/>
  <c r="L44" i="11" s="1"/>
  <c r="F44" i="2"/>
  <c r="F51" i="9"/>
  <c r="M45" i="11" s="1"/>
  <c r="Q45" i="11" s="1"/>
  <c r="F26" i="9"/>
  <c r="M20" i="11" s="1"/>
  <c r="Q20" i="11" s="1"/>
  <c r="F24" i="2"/>
  <c r="F17" i="9"/>
  <c r="M11" i="11" s="1"/>
  <c r="Q11" i="11" s="1"/>
  <c r="F17" i="2"/>
  <c r="E20" i="2"/>
  <c r="E21" i="9"/>
  <c r="L15" i="11" s="1"/>
  <c r="P57" i="11"/>
  <c r="E23" i="2"/>
  <c r="E24" i="9"/>
  <c r="L18" i="11" s="1"/>
  <c r="F16" i="2"/>
  <c r="F16" i="9"/>
  <c r="M10" i="11" s="1"/>
  <c r="Q10" i="11" s="1"/>
  <c r="E60" i="9"/>
  <c r="L54" i="11" s="1"/>
  <c r="E52" i="2"/>
  <c r="E50" i="2"/>
  <c r="E58" i="9"/>
  <c r="L52" i="11" s="1"/>
  <c r="E26" i="9"/>
  <c r="L20" i="11" s="1"/>
  <c r="E24" i="2"/>
  <c r="E57" i="9"/>
  <c r="L51" i="11" s="1"/>
  <c r="E49" i="2"/>
  <c r="E40" i="2"/>
  <c r="E46" i="9"/>
  <c r="L39" i="11" s="1"/>
  <c r="E41" i="2"/>
  <c r="E47" i="9"/>
  <c r="L40" i="11" s="1"/>
  <c r="F38" i="2"/>
  <c r="F44" i="9"/>
  <c r="M38" i="11" s="1"/>
  <c r="Q38" i="11" s="1"/>
  <c r="E31" i="2"/>
  <c r="E34" i="9"/>
  <c r="L28" i="11" s="1"/>
  <c r="P71" i="11"/>
  <c r="E21" i="2"/>
  <c r="E22" i="9"/>
  <c r="L16" i="11" s="1"/>
  <c r="F41" i="2"/>
  <c r="F47" i="9"/>
  <c r="M40" i="11" s="1"/>
  <c r="Q40" i="11" s="1"/>
  <c r="F20" i="2"/>
  <c r="F21" i="9"/>
  <c r="M15" i="11" s="1"/>
  <c r="Q15" i="11" s="1"/>
  <c r="F20" i="9"/>
  <c r="M14" i="11" s="1"/>
  <c r="Q14" i="11" s="1"/>
  <c r="F19" i="2"/>
  <c r="E44" i="9"/>
  <c r="L38" i="11" s="1"/>
  <c r="E38" i="2"/>
  <c r="E47" i="2"/>
  <c r="E54" i="9"/>
  <c r="L48" i="11" s="1"/>
  <c r="F23" i="9"/>
  <c r="M17" i="11" s="1"/>
  <c r="Q17" i="11" s="1"/>
  <c r="F22" i="2"/>
  <c r="E19" i="2"/>
  <c r="E20" i="9"/>
  <c r="L14" i="11" s="1"/>
  <c r="P59" i="11"/>
  <c r="P60" i="11"/>
  <c r="F34" i="2"/>
  <c r="F38" i="9"/>
  <c r="M32" i="11" s="1"/>
  <c r="Q32" i="11" s="1"/>
  <c r="F46" i="2"/>
  <c r="F53" i="9"/>
  <c r="M47" i="11" s="1"/>
  <c r="Q47" i="11" s="1"/>
  <c r="F31" i="2"/>
  <c r="F34" i="9"/>
  <c r="M28" i="11" s="1"/>
  <c r="Q28" i="11" s="1"/>
  <c r="F21" i="2"/>
  <c r="F22" i="9"/>
  <c r="M16" i="11" s="1"/>
  <c r="Q16" i="11" s="1"/>
  <c r="E32" i="2"/>
  <c r="E35" i="9"/>
  <c r="L29" i="11" s="1"/>
  <c r="P65" i="11"/>
  <c r="E32" i="9"/>
  <c r="L26" i="11" s="1"/>
  <c r="E29" i="2"/>
  <c r="J163" i="13"/>
  <c r="F47" i="2"/>
  <c r="F54" i="9"/>
  <c r="M48" i="11" s="1"/>
  <c r="Q48" i="11" s="1"/>
  <c r="E29" i="9"/>
  <c r="L23" i="11" s="1"/>
  <c r="E27" i="2"/>
  <c r="F51" i="2"/>
  <c r="F59" i="9"/>
  <c r="M53" i="11" s="1"/>
  <c r="Q53" i="11" s="1"/>
  <c r="E15" i="2"/>
  <c r="E15" i="9"/>
  <c r="L9" i="11" s="1"/>
  <c r="F32" i="2"/>
  <c r="F35" i="9"/>
  <c r="M29" i="11" s="1"/>
  <c r="Q29" i="11" s="1"/>
  <c r="F18" i="9"/>
  <c r="M12" i="11" s="1"/>
  <c r="Q12" i="11" s="1"/>
  <c r="F18" i="2"/>
  <c r="F15" i="9"/>
  <c r="M9" i="11" s="1"/>
  <c r="Q9" i="11" s="1"/>
  <c r="F15" i="2"/>
  <c r="E30" i="2"/>
  <c r="E33" i="9"/>
  <c r="L27" i="11" s="1"/>
  <c r="F36" i="2"/>
  <c r="F41" i="9"/>
  <c r="M35" i="11" s="1"/>
  <c r="Q35" i="11" s="1"/>
  <c r="E17" i="2"/>
  <c r="E17" i="9"/>
  <c r="L11" i="11" s="1"/>
  <c r="G21" i="7"/>
  <c r="K135" i="3" s="1"/>
  <c r="E135" i="3" s="1"/>
  <c r="E152" i="9" s="1"/>
  <c r="E27" i="7"/>
  <c r="G27" i="7" s="1"/>
  <c r="F22" i="7"/>
  <c r="O146" i="11" s="1"/>
  <c r="E28" i="7"/>
  <c r="G28" i="7" s="1"/>
  <c r="G20" i="7"/>
  <c r="L135" i="3" s="1"/>
  <c r="F135" i="3" s="1"/>
  <c r="F152" i="9" s="1"/>
  <c r="E27" i="6"/>
  <c r="G27" i="6" s="1"/>
  <c r="F22" i="6"/>
  <c r="O72" i="11" s="1"/>
  <c r="G21" i="6"/>
  <c r="K71" i="3" s="1"/>
  <c r="E71" i="3" s="1"/>
  <c r="E78" i="9" s="1"/>
  <c r="L72" i="11" s="1"/>
  <c r="G20" i="6"/>
  <c r="L71" i="3" s="1"/>
  <c r="F71" i="3" s="1"/>
  <c r="F78" i="9" s="1"/>
  <c r="M72" i="11" s="1"/>
  <c r="Q72" i="11" s="1"/>
  <c r="E28" i="6"/>
  <c r="G28" i="6" s="1"/>
  <c r="E189" i="11"/>
  <c r="K57" i="13" l="1"/>
  <c r="L57" i="13" s="1"/>
  <c r="M57" i="13" s="1"/>
  <c r="J57" i="13"/>
  <c r="K37" i="13"/>
  <c r="L37" i="13" s="1"/>
  <c r="M37" i="13" s="1"/>
  <c r="J37" i="13"/>
  <c r="J28" i="13"/>
  <c r="K28" i="13"/>
  <c r="L28" i="13" s="1"/>
  <c r="M28" i="13" s="1"/>
  <c r="J35" i="13"/>
  <c r="K35" i="13"/>
  <c r="L35" i="13" s="1"/>
  <c r="M35" i="13" s="1"/>
  <c r="J31" i="13"/>
  <c r="K31" i="13"/>
  <c r="L31" i="13" s="1"/>
  <c r="M31" i="13" s="1"/>
  <c r="K124" i="13"/>
  <c r="L124" i="13" s="1"/>
  <c r="M124" i="13" s="1"/>
  <c r="J124" i="13"/>
  <c r="K29" i="13"/>
  <c r="L29" i="13" s="1"/>
  <c r="M29" i="13" s="1"/>
  <c r="J29" i="13"/>
  <c r="K41" i="13"/>
  <c r="L41" i="13" s="1"/>
  <c r="M41" i="13" s="1"/>
  <c r="J41" i="13"/>
  <c r="J42" i="13"/>
  <c r="K42" i="13"/>
  <c r="L42" i="13" s="1"/>
  <c r="M42" i="13" s="1"/>
  <c r="J33" i="13"/>
  <c r="K33" i="13"/>
  <c r="L33" i="13" s="1"/>
  <c r="M33" i="13" s="1"/>
  <c r="K36" i="13"/>
  <c r="L36" i="13" s="1"/>
  <c r="M36" i="13" s="1"/>
  <c r="J36" i="13"/>
  <c r="K34" i="13"/>
  <c r="L34" i="13" s="1"/>
  <c r="M34" i="13" s="1"/>
  <c r="J34" i="13"/>
  <c r="K30" i="13"/>
  <c r="L30" i="13" s="1"/>
  <c r="M30" i="13" s="1"/>
  <c r="J30" i="13"/>
  <c r="K40" i="13"/>
  <c r="L40" i="13" s="1"/>
  <c r="M40" i="13" s="1"/>
  <c r="J40" i="13"/>
  <c r="J27" i="13"/>
  <c r="K27" i="13"/>
  <c r="L27" i="13" s="1"/>
  <c r="M27" i="13" s="1"/>
  <c r="J32" i="13"/>
  <c r="K32" i="13"/>
  <c r="L32" i="13" s="1"/>
  <c r="M32" i="13" s="1"/>
  <c r="K39" i="13"/>
  <c r="L39" i="13" s="1"/>
  <c r="M39" i="13" s="1"/>
  <c r="J39" i="13"/>
  <c r="J26" i="13"/>
  <c r="K26" i="13"/>
  <c r="L26" i="13" s="1"/>
  <c r="M26" i="13" s="1"/>
  <c r="P153" i="11"/>
  <c r="C5" i="13"/>
  <c r="C3" i="13"/>
  <c r="P50" i="11"/>
  <c r="J38" i="13"/>
  <c r="P45" i="11"/>
  <c r="P41" i="11"/>
  <c r="J17" i="13"/>
  <c r="P24" i="11"/>
  <c r="K17" i="13"/>
  <c r="L17" i="13" s="1"/>
  <c r="M17" i="13" s="1"/>
  <c r="P21" i="11"/>
  <c r="K14" i="13"/>
  <c r="L14" i="13" s="1"/>
  <c r="M14" i="13" s="1"/>
  <c r="J14" i="13"/>
  <c r="J3" i="13"/>
  <c r="K3" i="13"/>
  <c r="L3" i="13" s="1"/>
  <c r="M3" i="13" s="1"/>
  <c r="P8" i="11"/>
  <c r="P14" i="11"/>
  <c r="K8" i="13"/>
  <c r="L8" i="13" s="1"/>
  <c r="M8" i="13" s="1"/>
  <c r="J8" i="13"/>
  <c r="P48" i="11"/>
  <c r="P28" i="11"/>
  <c r="J20" i="13"/>
  <c r="K20" i="13"/>
  <c r="L20" i="13" s="1"/>
  <c r="M20" i="13" s="1"/>
  <c r="P40" i="11"/>
  <c r="P51" i="11"/>
  <c r="K12" i="13"/>
  <c r="L12" i="13" s="1"/>
  <c r="M12" i="13" s="1"/>
  <c r="J12" i="13"/>
  <c r="P18" i="11"/>
  <c r="P44" i="11"/>
  <c r="J15" i="13"/>
  <c r="K15" i="13"/>
  <c r="L15" i="13" s="1"/>
  <c r="M15" i="13" s="1"/>
  <c r="P22" i="11"/>
  <c r="J22" i="13"/>
  <c r="P30" i="11"/>
  <c r="K22" i="13"/>
  <c r="L22" i="13" s="1"/>
  <c r="M22" i="13" s="1"/>
  <c r="J6" i="13"/>
  <c r="P11" i="11"/>
  <c r="K6" i="13"/>
  <c r="L6" i="13" s="1"/>
  <c r="M6" i="13" s="1"/>
  <c r="J10" i="13"/>
  <c r="P16" i="11"/>
  <c r="K10" i="13"/>
  <c r="L10" i="13" s="1"/>
  <c r="M10" i="13" s="1"/>
  <c r="P9" i="11"/>
  <c r="K4" i="13"/>
  <c r="L4" i="13" s="1"/>
  <c r="M4" i="13" s="1"/>
  <c r="J4" i="13"/>
  <c r="J16" i="13"/>
  <c r="P23" i="11"/>
  <c r="K16" i="13"/>
  <c r="L16" i="13" s="1"/>
  <c r="M16" i="13" s="1"/>
  <c r="P26" i="11"/>
  <c r="K18" i="13"/>
  <c r="L18" i="13" s="1"/>
  <c r="M18" i="13" s="1"/>
  <c r="J18" i="13"/>
  <c r="P38" i="11"/>
  <c r="K9" i="13"/>
  <c r="L9" i="13" s="1"/>
  <c r="M9" i="13" s="1"/>
  <c r="J9" i="13"/>
  <c r="P15" i="11"/>
  <c r="P17" i="11"/>
  <c r="K11" i="13"/>
  <c r="L11" i="13" s="1"/>
  <c r="M11" i="13" s="1"/>
  <c r="J11" i="13"/>
  <c r="J24" i="13"/>
  <c r="K24" i="13"/>
  <c r="L24" i="13" s="1"/>
  <c r="M24" i="13" s="1"/>
  <c r="P33" i="11"/>
  <c r="P42" i="11"/>
  <c r="J43" i="13"/>
  <c r="P56" i="11"/>
  <c r="P52" i="11"/>
  <c r="K19" i="13"/>
  <c r="L19" i="13" s="1"/>
  <c r="M19" i="13" s="1"/>
  <c r="P27" i="11"/>
  <c r="J19" i="13"/>
  <c r="K21" i="13"/>
  <c r="L21" i="13" s="1"/>
  <c r="M21" i="13" s="1"/>
  <c r="P29" i="11"/>
  <c r="J21" i="13"/>
  <c r="P39" i="11"/>
  <c r="P20" i="11"/>
  <c r="K13" i="13"/>
  <c r="L13" i="13" s="1"/>
  <c r="M13" i="13" s="1"/>
  <c r="J13" i="13"/>
  <c r="P54" i="11"/>
  <c r="P32" i="11"/>
  <c r="K23" i="13"/>
  <c r="L23" i="13" s="1"/>
  <c r="M23" i="13" s="1"/>
  <c r="J23" i="13"/>
  <c r="P47" i="11"/>
  <c r="P46" i="11"/>
  <c r="P53" i="11"/>
  <c r="K7" i="13"/>
  <c r="L7" i="13" s="1"/>
  <c r="M7" i="13" s="1"/>
  <c r="J7" i="13"/>
  <c r="P12" i="11"/>
  <c r="P10" i="11"/>
  <c r="K5" i="13"/>
  <c r="L5" i="13" s="1"/>
  <c r="M5" i="13" s="1"/>
  <c r="J5" i="13"/>
  <c r="P35" i="11"/>
  <c r="P36" i="11"/>
  <c r="P72" i="11"/>
  <c r="C9" i="13" l="1"/>
  <c r="C8" i="13"/>
  <c r="C6" i="13"/>
  <c r="C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Joyance.Meechai</author>
    <author xml:space="preserve"> </author>
    <author>Joyance Meechai</author>
  </authors>
  <commentList>
    <comment ref="K2" authorId="0" shapeId="0" xr:uid="{00000000-0006-0000-0100-000001000000}">
      <text>
        <r>
          <rPr>
            <b/>
            <sz val="8"/>
            <color indexed="81"/>
            <rFont val="Tahoma"/>
            <family val="2"/>
          </rPr>
          <t>Sourced from RPI Compare Indexes workbook which is based on Table II Surveys for index month and month prior in \\unhq.un.org\shared\ICSC_Common\ICSC\Cables\yyyy\Internal\PAC memo … .docx</t>
        </r>
      </text>
    </comment>
    <comment ref="D7" authorId="0" shapeId="0" xr:uid="{00000000-0006-0000-0100-000002000000}">
      <text>
        <r>
          <rPr>
            <b/>
            <sz val="8"/>
            <color indexed="81"/>
            <rFont val="Tahoma"/>
            <family val="2"/>
          </rPr>
          <t>From IDMS: See Section III Step 4 of the RPI Calculation and Publication Procedures</t>
        </r>
      </text>
    </comment>
    <comment ref="D13" authorId="1" shapeId="0" xr:uid="{00000000-0006-0000-0100-000003000000}">
      <text>
        <r>
          <rPr>
            <b/>
            <sz val="8"/>
            <color indexed="81"/>
            <rFont val="Tahoma"/>
            <family val="2"/>
          </rPr>
          <t>From CPI Entries tab in  \\unhq.un.org\shared\ICSC_Common\Mona\UPDATING\G3\G3_Update_NEW.xlsx</t>
        </r>
      </text>
    </comment>
    <comment ref="D15" authorId="1" shapeId="0" xr:uid="{00000000-0006-0000-0100-000004000000}">
      <text>
        <r>
          <rPr>
            <b/>
            <sz val="8"/>
            <color indexed="81"/>
            <rFont val="Tahoma"/>
            <family val="2"/>
          </rPr>
          <t>From IDMS: Reports &gt; Web-based Reports &gt;  COLD &gt; OA_Average_Index &gt; Select 2000 system; Use OA Index.</t>
        </r>
      </text>
    </comment>
    <comment ref="D16" authorId="1" shapeId="0" xr:uid="{00000000-0006-0000-0100-000005000000}">
      <text>
        <r>
          <rPr>
            <b/>
            <sz val="8"/>
            <color indexed="81"/>
            <rFont val="Tahoma"/>
            <family val="2"/>
          </rPr>
          <t>From IDMS: Reports &gt; Web-based Reports &gt; Cld &gt; Net Take Home Pay. Select any system for Grade P4/6. Choose any DS active in that system.
Typically updates on yearly basis. Used for Estonia and New Zealand.</t>
        </r>
      </text>
    </comment>
    <comment ref="C40" authorId="2" shapeId="0" xr:uid="{00000000-0006-0000-0100-000006000000}">
      <text>
        <r>
          <rPr>
            <b/>
            <sz val="9"/>
            <color indexed="81"/>
            <rFont val="Tahoma"/>
            <family val="2"/>
          </rPr>
          <t>From IDMS: Reports &gt; Web-based Reports &gt; ICSC Data Reports &gt; ICSC &gt; ExRate. Export as Excel and make sure appropriate rates are stored in worksheet "Sheet3".</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Joyance Meechai</author>
  </authors>
  <commentList>
    <comment ref="L2" authorId="0" shapeId="0" xr:uid="{00000000-0006-0000-0C00-000001000000}">
      <text>
        <r>
          <rPr>
            <b/>
            <sz val="9"/>
            <color indexed="81"/>
            <rFont val="Tahoma"/>
            <family val="2"/>
          </rPr>
          <t>0: No big change in FX or RPI.
1: Notable change in FX only.
2: Notable change in RPI only.
3: Notable change in both.</t>
        </r>
      </text>
    </comment>
  </commentList>
</comments>
</file>

<file path=xl/sharedStrings.xml><?xml version="1.0" encoding="utf-8"?>
<sst xmlns="http://schemas.openxmlformats.org/spreadsheetml/2006/main" count="5196" uniqueCount="1858">
  <si>
    <t>Month</t>
  </si>
  <si>
    <t>Year (yyyy)</t>
  </si>
  <si>
    <t>Current</t>
  </si>
  <si>
    <t>June</t>
  </si>
  <si>
    <t>Previous</t>
  </si>
  <si>
    <t>April</t>
  </si>
  <si>
    <t>RETAIL PRICE INDEX DATE</t>
  </si>
  <si>
    <t>Price indices     Indices des prix</t>
  </si>
  <si>
    <t>National currency per US $</t>
  </si>
  <si>
    <t>Index - Indice</t>
  </si>
  <si>
    <t>Monnaie nationale du $ E.U.</t>
  </si>
  <si>
    <t>Excluding</t>
  </si>
  <si>
    <t>Country or area</t>
  </si>
  <si>
    <t>Duty Station</t>
  </si>
  <si>
    <t>Currency</t>
  </si>
  <si>
    <t>Non compris</t>
  </si>
  <si>
    <t>Pays ou Zone</t>
  </si>
  <si>
    <t>Villes-postes</t>
  </si>
  <si>
    <t>Monnaie</t>
  </si>
  <si>
    <t>Total</t>
  </si>
  <si>
    <t>Afghanistan</t>
  </si>
  <si>
    <t>Kabul</t>
  </si>
  <si>
    <t>Afghani</t>
  </si>
  <si>
    <t>Albania  -  Albanie</t>
  </si>
  <si>
    <t>Tirana</t>
  </si>
  <si>
    <t>Lek</t>
  </si>
  <si>
    <t>Algeria  -  Algérie</t>
  </si>
  <si>
    <t>Algiers</t>
  </si>
  <si>
    <t>Algerian dinar</t>
  </si>
  <si>
    <t>Angola</t>
  </si>
  <si>
    <t>Luanda</t>
  </si>
  <si>
    <t>Kwanza</t>
  </si>
  <si>
    <t>Argentina  -  Argentine</t>
  </si>
  <si>
    <t>Buenos Aires</t>
  </si>
  <si>
    <t>Argentine peso</t>
  </si>
  <si>
    <t>Armenia -   Arménie</t>
  </si>
  <si>
    <t>Yerevan</t>
  </si>
  <si>
    <t>Dram</t>
  </si>
  <si>
    <t>Australia  -  Australie</t>
  </si>
  <si>
    <t>Sydney</t>
  </si>
  <si>
    <t>Australian dollar</t>
  </si>
  <si>
    <t>Austria -   Autriche</t>
  </si>
  <si>
    <t>Vienna</t>
  </si>
  <si>
    <t>Euro</t>
  </si>
  <si>
    <t>Azerbaijan  -  Azerbaïdjan</t>
  </si>
  <si>
    <t>Baku</t>
  </si>
  <si>
    <t>Azerbaijan manat</t>
  </si>
  <si>
    <t>Bahamas</t>
  </si>
  <si>
    <t>Nassau</t>
  </si>
  <si>
    <t>Bahrain  -   Bahreïn</t>
  </si>
  <si>
    <t>Manama</t>
  </si>
  <si>
    <t>Bahraini dinar</t>
  </si>
  <si>
    <t>Bangladesh</t>
  </si>
  <si>
    <t>Dhaka</t>
  </si>
  <si>
    <t>Taka</t>
  </si>
  <si>
    <t>Barbados  -  Barbade</t>
  </si>
  <si>
    <t>Bridgetown</t>
  </si>
  <si>
    <t>Belarus  -  Bélarus</t>
  </si>
  <si>
    <t>Minsk</t>
  </si>
  <si>
    <t>Belgium  -  Belgique</t>
  </si>
  <si>
    <t>Brussels</t>
  </si>
  <si>
    <t>Belize</t>
  </si>
  <si>
    <t>Belmopan</t>
  </si>
  <si>
    <t>Belize dollar</t>
  </si>
  <si>
    <t>Benin  -  Bénin</t>
  </si>
  <si>
    <t>Cotonou</t>
  </si>
  <si>
    <t>CFA franc</t>
  </si>
  <si>
    <t>Bhutan  -  Bhoutan</t>
  </si>
  <si>
    <t>Thimpu</t>
  </si>
  <si>
    <t>Ngultrum</t>
  </si>
  <si>
    <t>Bolivia (Plurinational State of)  -  Bolivie (État plurinational de)</t>
  </si>
  <si>
    <t>La Paz</t>
  </si>
  <si>
    <t>Boliviano</t>
  </si>
  <si>
    <t>Bosnia and Herzegovina  -  Bosnie-Herzégovine</t>
  </si>
  <si>
    <t>Sarajevo</t>
  </si>
  <si>
    <t>Botswana</t>
  </si>
  <si>
    <t>Gaborone</t>
  </si>
  <si>
    <t>Pula</t>
  </si>
  <si>
    <t>Brazil  -  Brésil</t>
  </si>
  <si>
    <t>Brasilia</t>
  </si>
  <si>
    <t>Real</t>
  </si>
  <si>
    <t>Bulgaria  -  Bulgarie</t>
  </si>
  <si>
    <t>Sofia</t>
  </si>
  <si>
    <t>Lev</t>
  </si>
  <si>
    <t>Burkina Faso</t>
  </si>
  <si>
    <t>Ouagadougou</t>
  </si>
  <si>
    <t>Burundi</t>
  </si>
  <si>
    <t>Bujumbura</t>
  </si>
  <si>
    <t>Burundi franc</t>
  </si>
  <si>
    <t>Cambodia  -  Cambodge</t>
  </si>
  <si>
    <t>Phnom Penh</t>
  </si>
  <si>
    <t>Riel</t>
  </si>
  <si>
    <t>Cameroon  -  Cameroun</t>
  </si>
  <si>
    <t>Yaounde</t>
  </si>
  <si>
    <t>Canada</t>
  </si>
  <si>
    <t>Montreal</t>
  </si>
  <si>
    <t>Canadian dollar</t>
  </si>
  <si>
    <t>Cape Verde  -  Cap-Vert</t>
  </si>
  <si>
    <t>Praia</t>
  </si>
  <si>
    <t>CV escudo</t>
  </si>
  <si>
    <t>Central African Rep.  -  Rép. centrafricaine</t>
  </si>
  <si>
    <t>Bangui</t>
  </si>
  <si>
    <t>Chad  -  Tchad</t>
  </si>
  <si>
    <t>N'Djamena</t>
  </si>
  <si>
    <t>Chile  -  Chili</t>
  </si>
  <si>
    <t>Santiago</t>
  </si>
  <si>
    <t>Chilean peso</t>
  </si>
  <si>
    <t>China  -  Chine</t>
  </si>
  <si>
    <t>Beijing</t>
  </si>
  <si>
    <t>Yuan renminbi</t>
  </si>
  <si>
    <t>Hong Kong SAR</t>
  </si>
  <si>
    <t>Hong Kong dollar</t>
  </si>
  <si>
    <t>Macao SAR</t>
  </si>
  <si>
    <t>Pataca</t>
  </si>
  <si>
    <t>Colombia  -  Colombie</t>
  </si>
  <si>
    <t>Bogota</t>
  </si>
  <si>
    <t>Colombian peso</t>
  </si>
  <si>
    <t>Comoros  -  Comores</t>
  </si>
  <si>
    <t>Moroni</t>
  </si>
  <si>
    <t>Comorian franc</t>
  </si>
  <si>
    <t>Congo</t>
  </si>
  <si>
    <t>Brazzaville</t>
  </si>
  <si>
    <t>Costa Rica</t>
  </si>
  <si>
    <t>San Jose</t>
  </si>
  <si>
    <t>Costa Rican colón</t>
  </si>
  <si>
    <t>Côte d'Ivoire</t>
  </si>
  <si>
    <t>Abidjan</t>
  </si>
  <si>
    <t>Retail price indices relating to living expenditures of United Nations Officials</t>
  </si>
  <si>
    <t>Indices des prix de détail relatif aux dépenses de la vie courante des fonctionnaires de l'ONU</t>
  </si>
  <si>
    <r>
      <t xml:space="preserve">housing </t>
    </r>
    <r>
      <rPr>
        <vertAlign val="superscript"/>
        <sz val="12"/>
        <color theme="0"/>
        <rFont val="Times New Roman"/>
        <family val="1"/>
      </rPr>
      <t>2</t>
    </r>
  </si>
  <si>
    <r>
      <t xml:space="preserve">l'habitation </t>
    </r>
    <r>
      <rPr>
        <vertAlign val="superscript"/>
        <sz val="12"/>
        <color theme="0"/>
        <rFont val="Times New Roman"/>
        <family val="1"/>
      </rPr>
      <t>2</t>
    </r>
  </si>
  <si>
    <t>January</t>
  </si>
  <si>
    <t>February</t>
  </si>
  <si>
    <t>March</t>
  </si>
  <si>
    <t>May</t>
  </si>
  <si>
    <t>July</t>
  </si>
  <si>
    <t>August</t>
  </si>
  <si>
    <t>September</t>
  </si>
  <si>
    <t>October</t>
  </si>
  <si>
    <t>November</t>
  </si>
  <si>
    <t>December</t>
  </si>
  <si>
    <t>Janvier</t>
  </si>
  <si>
    <t>Fevrier</t>
  </si>
  <si>
    <t>Mars</t>
  </si>
  <si>
    <t>Avril</t>
  </si>
  <si>
    <t>Mai</t>
  </si>
  <si>
    <t>Juin</t>
  </si>
  <si>
    <t>Juillet</t>
  </si>
  <si>
    <t>Août</t>
  </si>
  <si>
    <t>Septembre</t>
  </si>
  <si>
    <t>Octobre</t>
  </si>
  <si>
    <t>Novembre</t>
  </si>
  <si>
    <t>Decembre</t>
  </si>
  <si>
    <t>RPI</t>
  </si>
  <si>
    <t>AFGHANISTAN</t>
  </si>
  <si>
    <t>Albania</t>
  </si>
  <si>
    <t>ALBANIA</t>
  </si>
  <si>
    <t>ALGERIA</t>
  </si>
  <si>
    <t>ANGOLA</t>
  </si>
  <si>
    <t>Argentina</t>
  </si>
  <si>
    <t>ARGENTINA</t>
  </si>
  <si>
    <t>ARMENIA</t>
  </si>
  <si>
    <t>Australia</t>
  </si>
  <si>
    <t>AUSTRALIA</t>
  </si>
  <si>
    <t>Austria</t>
  </si>
  <si>
    <t>AUSTRIA</t>
  </si>
  <si>
    <t>AZERBAIJAN</t>
  </si>
  <si>
    <t>BAHAMAS</t>
  </si>
  <si>
    <t>BAHRAIN</t>
  </si>
  <si>
    <t>BANGLADESH</t>
  </si>
  <si>
    <t>Barbados</t>
  </si>
  <si>
    <t>BARBADOS</t>
  </si>
  <si>
    <t>Belarus</t>
  </si>
  <si>
    <t>BELARUS</t>
  </si>
  <si>
    <t>Belgium</t>
  </si>
  <si>
    <t>BELGIUM</t>
  </si>
  <si>
    <t>BELIZE</t>
  </si>
  <si>
    <t>BENIN</t>
  </si>
  <si>
    <t>Bhutan</t>
  </si>
  <si>
    <t>BHUTAN</t>
  </si>
  <si>
    <t>Bolivia</t>
  </si>
  <si>
    <t>BOLIVIA</t>
  </si>
  <si>
    <t>Convertible mark</t>
  </si>
  <si>
    <t>Bosnia and Herzegovina</t>
  </si>
  <si>
    <t>BOTSWANA</t>
  </si>
  <si>
    <t>Brazil</t>
  </si>
  <si>
    <t>BRAZIL</t>
  </si>
  <si>
    <t>Bulgaria</t>
  </si>
  <si>
    <t>BULGARIA</t>
  </si>
  <si>
    <t>BURKINA FASO</t>
  </si>
  <si>
    <t>BURUNDI</t>
  </si>
  <si>
    <t>CAMBODIA</t>
  </si>
  <si>
    <t>Cameroon</t>
  </si>
  <si>
    <t>CAMEROON</t>
  </si>
  <si>
    <t>CANADA</t>
  </si>
  <si>
    <t>Cape Verde</t>
  </si>
  <si>
    <t>CAPE VERDE</t>
  </si>
  <si>
    <t>Central African Rep.</t>
  </si>
  <si>
    <t>CENTRAL AFRICAN REP.</t>
  </si>
  <si>
    <t>CHAD</t>
  </si>
  <si>
    <t>CHILE</t>
  </si>
  <si>
    <t>CHINA</t>
  </si>
  <si>
    <t>China, Hong Kong</t>
  </si>
  <si>
    <t>China, Macau</t>
  </si>
  <si>
    <t>COLOMBIA</t>
  </si>
  <si>
    <t>Comoros</t>
  </si>
  <si>
    <t>COMOROS</t>
  </si>
  <si>
    <t>CONGO</t>
  </si>
  <si>
    <t>COSTA RICA</t>
  </si>
  <si>
    <t>Cote d Ivoire</t>
  </si>
  <si>
    <t>Croatia  -  Croatie</t>
  </si>
  <si>
    <t>Zagreb</t>
  </si>
  <si>
    <t>Kuna</t>
  </si>
  <si>
    <t>Croatia, Republic of</t>
  </si>
  <si>
    <t>Havana</t>
  </si>
  <si>
    <t>CUBA</t>
  </si>
  <si>
    <t>Cyprus  -  Chypre</t>
  </si>
  <si>
    <t>Nicosia</t>
  </si>
  <si>
    <t>Cyprus</t>
  </si>
  <si>
    <t>CYPRUS</t>
  </si>
  <si>
    <t>Czech Republic  -  République tchèque</t>
  </si>
  <si>
    <t>Prague</t>
  </si>
  <si>
    <t>Czech koruna</t>
  </si>
  <si>
    <t>Czech Republic</t>
  </si>
  <si>
    <t>CZECH REPUBLIC</t>
  </si>
  <si>
    <t>Dem. Rep. of the Congo  -  Rép. dém. du Congo</t>
  </si>
  <si>
    <t>Kinshasa</t>
  </si>
  <si>
    <t>Congo, Dem. Rep.</t>
  </si>
  <si>
    <t>Denmark  -  Danemark</t>
  </si>
  <si>
    <t>Copenhagen</t>
  </si>
  <si>
    <t>Danish krone</t>
  </si>
  <si>
    <t>Denmark</t>
  </si>
  <si>
    <t>DENMARK</t>
  </si>
  <si>
    <t>Djibouti</t>
  </si>
  <si>
    <t>Djibouti franc</t>
  </si>
  <si>
    <t>DJIBOUTI</t>
  </si>
  <si>
    <t>Dominican Republic  -  Rép. dominicaine</t>
  </si>
  <si>
    <t>Santo Domingo</t>
  </si>
  <si>
    <t>Dominican peso</t>
  </si>
  <si>
    <t>Dominican Republic</t>
  </si>
  <si>
    <t>Ecuador  -  Equateur</t>
  </si>
  <si>
    <t>Quito</t>
  </si>
  <si>
    <t>US dollar</t>
  </si>
  <si>
    <t>Ecuador</t>
  </si>
  <si>
    <t>ECUADOR</t>
  </si>
  <si>
    <t>Egypt  -  Egypte</t>
  </si>
  <si>
    <t>Cairo</t>
  </si>
  <si>
    <t>Egyptian pound</t>
  </si>
  <si>
    <t>EGYPT</t>
  </si>
  <si>
    <t>El Salvador</t>
  </si>
  <si>
    <t>San Salvador</t>
  </si>
  <si>
    <t>EL SALVADOR</t>
  </si>
  <si>
    <t xml:space="preserve">Equatorial Guinea  -  Guinée équatoriale </t>
  </si>
  <si>
    <t>Malabo</t>
  </si>
  <si>
    <t>EQUATORIAL GUINEA</t>
  </si>
  <si>
    <t>Eritrea  -   Erythrée</t>
  </si>
  <si>
    <t>Asmara</t>
  </si>
  <si>
    <t>Nakfa</t>
  </si>
  <si>
    <t>Eritrea</t>
  </si>
  <si>
    <t>ERITREA</t>
  </si>
  <si>
    <t xml:space="preserve">Estonia  -  Estonie </t>
  </si>
  <si>
    <t>Tallinn</t>
  </si>
  <si>
    <t>Estonia</t>
  </si>
  <si>
    <t>ESTONIA</t>
  </si>
  <si>
    <t>Ethiopia  -  Ethiopie</t>
  </si>
  <si>
    <t>Addis Ababa</t>
  </si>
  <si>
    <t>Birr</t>
  </si>
  <si>
    <t>ETHIOPIA</t>
  </si>
  <si>
    <t>Fiji  -  Fidji</t>
  </si>
  <si>
    <t>Suva</t>
  </si>
  <si>
    <t>Fiji dollar</t>
  </si>
  <si>
    <t>Fiji</t>
  </si>
  <si>
    <t>FIJI</t>
  </si>
  <si>
    <t>Finland  -  Finlande</t>
  </si>
  <si>
    <t>Helsinki</t>
  </si>
  <si>
    <t>Finland</t>
  </si>
  <si>
    <t>FINLAND</t>
  </si>
  <si>
    <t xml:space="preserve">France </t>
  </si>
  <si>
    <t>Paris</t>
  </si>
  <si>
    <t>FRANCE</t>
  </si>
  <si>
    <t>Gabon</t>
  </si>
  <si>
    <t>Libreville</t>
  </si>
  <si>
    <t>GABON</t>
  </si>
  <si>
    <t>Gambia  -  Gambie</t>
  </si>
  <si>
    <t>Banjul</t>
  </si>
  <si>
    <t>Dalasi</t>
  </si>
  <si>
    <t>GAMBIA</t>
  </si>
  <si>
    <t>Georgia  -  Géorgie</t>
  </si>
  <si>
    <t>Tbilisi</t>
  </si>
  <si>
    <t>Lari</t>
  </si>
  <si>
    <t>Georgia, Republic of</t>
  </si>
  <si>
    <t>Germany   -  Allemagne</t>
  </si>
  <si>
    <t>Bonn</t>
  </si>
  <si>
    <t>GERMANY</t>
  </si>
  <si>
    <t>Ghana</t>
  </si>
  <si>
    <t>Accra</t>
  </si>
  <si>
    <t>Cedi</t>
  </si>
  <si>
    <t>GHANA</t>
  </si>
  <si>
    <t>Greece  -  Grèce</t>
  </si>
  <si>
    <t>Athens</t>
  </si>
  <si>
    <t>Greece</t>
  </si>
  <si>
    <t>GREECE</t>
  </si>
  <si>
    <t>Guatemala</t>
  </si>
  <si>
    <t>Guatemala City</t>
  </si>
  <si>
    <t>Quetzal</t>
  </si>
  <si>
    <t>GUATEMALA</t>
  </si>
  <si>
    <t>Guinea  -  Guinée</t>
  </si>
  <si>
    <t>Conakry</t>
  </si>
  <si>
    <t>Guinean franc</t>
  </si>
  <si>
    <t>Guinea</t>
  </si>
  <si>
    <t>GUINEA</t>
  </si>
  <si>
    <t>Guinea-Bissau  -  Guinée-Bissau</t>
  </si>
  <si>
    <t>Bissau</t>
  </si>
  <si>
    <t>Guinea Bissau</t>
  </si>
  <si>
    <t>GUINEA BISSAU</t>
  </si>
  <si>
    <t>Guyana</t>
  </si>
  <si>
    <t>Georgetown</t>
  </si>
  <si>
    <t>GUYANA</t>
  </si>
  <si>
    <t>Haiti  -  Haïti</t>
  </si>
  <si>
    <t>Port-au-Prince</t>
  </si>
  <si>
    <t>Gourde</t>
  </si>
  <si>
    <t>HAITI</t>
  </si>
  <si>
    <t>Honduras</t>
  </si>
  <si>
    <t>Tegucigalpa</t>
  </si>
  <si>
    <t>Lempira</t>
  </si>
  <si>
    <t>HONDURAS</t>
  </si>
  <si>
    <t>Hungary  -  Hongrie</t>
  </si>
  <si>
    <t>Budapest</t>
  </si>
  <si>
    <t>Forint</t>
  </si>
  <si>
    <t>Hungary</t>
  </si>
  <si>
    <t>HUNGARY</t>
  </si>
  <si>
    <t>India  -  Inde</t>
  </si>
  <si>
    <t>New Delhi</t>
  </si>
  <si>
    <t>Indian rupee</t>
  </si>
  <si>
    <t>India</t>
  </si>
  <si>
    <t>INDIA</t>
  </si>
  <si>
    <t>Indonesia  -  Indonésie</t>
  </si>
  <si>
    <t>Jakarta</t>
  </si>
  <si>
    <t>Rupiah</t>
  </si>
  <si>
    <t>Indonesia</t>
  </si>
  <si>
    <t>INDONESIA</t>
  </si>
  <si>
    <t xml:space="preserve">Iran (Islamic Rep. of)  -  Iran (Rép. islamique d')    </t>
  </si>
  <si>
    <t>Teheran</t>
  </si>
  <si>
    <t>Iranian rial</t>
  </si>
  <si>
    <t>Iran</t>
  </si>
  <si>
    <t>Iraq</t>
  </si>
  <si>
    <t>Baghdad</t>
  </si>
  <si>
    <t>Iraqi dinar</t>
  </si>
  <si>
    <t>IRAQ</t>
  </si>
  <si>
    <t>Ireland - Irlande</t>
  </si>
  <si>
    <t>Dublin</t>
  </si>
  <si>
    <t>Ireland</t>
  </si>
  <si>
    <t>IRELAND</t>
  </si>
  <si>
    <t>Israel - Israël</t>
  </si>
  <si>
    <t>Jerusalem</t>
  </si>
  <si>
    <t>ISRAEL</t>
  </si>
  <si>
    <t xml:space="preserve">Italy  -   Italie </t>
  </si>
  <si>
    <t>Rome</t>
  </si>
  <si>
    <t>ITALY</t>
  </si>
  <si>
    <t>Jamaica  -  Jamaïque</t>
  </si>
  <si>
    <t>Kingston</t>
  </si>
  <si>
    <t>Jamaican dollar</t>
  </si>
  <si>
    <t>Jamaica</t>
  </si>
  <si>
    <t>JAMAICA</t>
  </si>
  <si>
    <t>Japan  -  Japon</t>
  </si>
  <si>
    <t>Tokyo</t>
  </si>
  <si>
    <t>Yen</t>
  </si>
  <si>
    <t>Japan</t>
  </si>
  <si>
    <t>JAPAN</t>
  </si>
  <si>
    <t>Jordan  -  Jordanie</t>
  </si>
  <si>
    <t>Amman</t>
  </si>
  <si>
    <t>Jordanian dinar</t>
  </si>
  <si>
    <t>JORDAN</t>
  </si>
  <si>
    <t>Kazakhstan</t>
  </si>
  <si>
    <t>Almaty</t>
  </si>
  <si>
    <t>Tenge</t>
  </si>
  <si>
    <t>Kenya</t>
  </si>
  <si>
    <t>Nairobi</t>
  </si>
  <si>
    <t>Kenyan shilling</t>
  </si>
  <si>
    <t>KENYA</t>
  </si>
  <si>
    <t xml:space="preserve">Kiribati </t>
  </si>
  <si>
    <t>Tarawa</t>
  </si>
  <si>
    <t>Kiribati</t>
  </si>
  <si>
    <t>KIRIBATI</t>
  </si>
  <si>
    <t>Pyongyang</t>
  </si>
  <si>
    <t>Korea, Dem. Peo. of</t>
  </si>
  <si>
    <t>Korea, Republic of  -  Corée, République de</t>
  </si>
  <si>
    <t>Seoul</t>
  </si>
  <si>
    <t>Rep. of Korea won</t>
  </si>
  <si>
    <t>Korea, Republic of</t>
  </si>
  <si>
    <t>Kuwait  -   Koweït</t>
  </si>
  <si>
    <t>Kuwait</t>
  </si>
  <si>
    <t>Kuwaiti dinar</t>
  </si>
  <si>
    <t>KUWAIT</t>
  </si>
  <si>
    <t>Kyrgyzstan  -  Kirghizistan</t>
  </si>
  <si>
    <t>Bishkek</t>
  </si>
  <si>
    <t>Som</t>
  </si>
  <si>
    <t>Kyrgyzstan</t>
  </si>
  <si>
    <t>KYRGYZSTAN</t>
  </si>
  <si>
    <t>Lao People's Dem. Rep.  -  Rép. dém. pop. lao</t>
  </si>
  <si>
    <t>Vientiane</t>
  </si>
  <si>
    <t>Kip</t>
  </si>
  <si>
    <t>Lao Peo. Dem. Rep.</t>
  </si>
  <si>
    <t>Latvia  -  Lettonie</t>
  </si>
  <si>
    <t>Riga</t>
  </si>
  <si>
    <t>Latvia</t>
  </si>
  <si>
    <t>LATVIA</t>
  </si>
  <si>
    <t>Lebanon  -  Liban</t>
  </si>
  <si>
    <t>Beirut</t>
  </si>
  <si>
    <t>Lebanese pound</t>
  </si>
  <si>
    <t>LEBANON</t>
  </si>
  <si>
    <t>Lesotho</t>
  </si>
  <si>
    <t>Maseru</t>
  </si>
  <si>
    <t>Loti</t>
  </si>
  <si>
    <t>LESOTHO</t>
  </si>
  <si>
    <t>Liberia - Libéria</t>
  </si>
  <si>
    <t>Monrovia</t>
  </si>
  <si>
    <t>Liberian dollar</t>
  </si>
  <si>
    <t>LIBERIA</t>
  </si>
  <si>
    <t>Libya  -  Libye</t>
  </si>
  <si>
    <t>Tripoli</t>
  </si>
  <si>
    <t>Libyan dinar</t>
  </si>
  <si>
    <t>Libya</t>
  </si>
  <si>
    <t>LIBYA</t>
  </si>
  <si>
    <t>Lithuania  -  Lituanie</t>
  </si>
  <si>
    <t>Vilnius</t>
  </si>
  <si>
    <t>Lithuania</t>
  </si>
  <si>
    <t>LITHUANIA</t>
  </si>
  <si>
    <t>Madagascar</t>
  </si>
  <si>
    <t>Antananarivo</t>
  </si>
  <si>
    <t>Malagasy ariary</t>
  </si>
  <si>
    <t>MADAGASCAR</t>
  </si>
  <si>
    <t xml:space="preserve">Malawi </t>
  </si>
  <si>
    <t>Lilongwe</t>
  </si>
  <si>
    <t>Malawi kwacha</t>
  </si>
  <si>
    <t>Malawi</t>
  </si>
  <si>
    <t>MALAWI</t>
  </si>
  <si>
    <t>Malaysia  -  Malaisie</t>
  </si>
  <si>
    <t>Kuala Lumpur</t>
  </si>
  <si>
    <t>Ringgit</t>
  </si>
  <si>
    <t>MALAYSIA</t>
  </si>
  <si>
    <t>Maldives</t>
  </si>
  <si>
    <t>Male</t>
  </si>
  <si>
    <t>Rufiyaa</t>
  </si>
  <si>
    <t>MALDIVES</t>
  </si>
  <si>
    <t>Mali</t>
  </si>
  <si>
    <t>Bamako</t>
  </si>
  <si>
    <t>MALI</t>
  </si>
  <si>
    <t>Malta  -  Malte</t>
  </si>
  <si>
    <t>Valletta</t>
  </si>
  <si>
    <t>Malta</t>
  </si>
  <si>
    <t>MALTA</t>
  </si>
  <si>
    <t>Mauritania  -  Mauritanie</t>
  </si>
  <si>
    <t>Nouakchott</t>
  </si>
  <si>
    <t>Ouguiya</t>
  </si>
  <si>
    <t>Mauritania</t>
  </si>
  <si>
    <t>MAURITANIA</t>
  </si>
  <si>
    <t>Mauritius  -  Maurice</t>
  </si>
  <si>
    <t>Port Louis</t>
  </si>
  <si>
    <t>MAURITIUS</t>
  </si>
  <si>
    <t>Mexico  -  Mexique</t>
  </si>
  <si>
    <t>Mexico City</t>
  </si>
  <si>
    <t>Mexican peso</t>
  </si>
  <si>
    <t>Mexico</t>
  </si>
  <si>
    <t>MEXICO</t>
  </si>
  <si>
    <t>Mongolia  -  Mongolie</t>
  </si>
  <si>
    <t>Ulan Bator</t>
  </si>
  <si>
    <t>Tugrik</t>
  </si>
  <si>
    <t>MONGOLIA</t>
  </si>
  <si>
    <t>Montenegro - Monténégro</t>
  </si>
  <si>
    <t>Podgorica</t>
  </si>
  <si>
    <t xml:space="preserve">Montenegro </t>
  </si>
  <si>
    <t>Morocco  -  Maroc</t>
  </si>
  <si>
    <t>Rabat</t>
  </si>
  <si>
    <t>Moroccan dirham</t>
  </si>
  <si>
    <t>MOROCCO</t>
  </si>
  <si>
    <t>Mozambique</t>
  </si>
  <si>
    <t>Maputo</t>
  </si>
  <si>
    <t>Metical</t>
  </si>
  <si>
    <t>MOZAMBIQUE</t>
  </si>
  <si>
    <t>Myanmar</t>
  </si>
  <si>
    <t>Yangon</t>
  </si>
  <si>
    <t>Kyat</t>
  </si>
  <si>
    <t>MYANMAR</t>
  </si>
  <si>
    <t>Namibia  -  Namibie</t>
  </si>
  <si>
    <t>Windhoek</t>
  </si>
  <si>
    <t>NAMIBIA</t>
  </si>
  <si>
    <t>Nepal  -  Népal</t>
  </si>
  <si>
    <t>Kathmandu</t>
  </si>
  <si>
    <t>Nepalese rupee</t>
  </si>
  <si>
    <t>NEPAL</t>
  </si>
  <si>
    <t>Netherlands  -  Pays-Bas</t>
  </si>
  <si>
    <t>The Hague</t>
  </si>
  <si>
    <t>Netherlands</t>
  </si>
  <si>
    <t>NETHERLANDS</t>
  </si>
  <si>
    <t xml:space="preserve">New Caledonia - Nouvelle-Calédonie </t>
  </si>
  <si>
    <t>Nouméa</t>
  </si>
  <si>
    <t>CFP franc</t>
  </si>
  <si>
    <t>New Caledonia</t>
  </si>
  <si>
    <t>NEW CALEDONIA</t>
  </si>
  <si>
    <t>New Zealand  -  Nouvelle-Zélande</t>
  </si>
  <si>
    <t>Auckland</t>
  </si>
  <si>
    <t>New Zealand dollar</t>
  </si>
  <si>
    <t>New Zealand</t>
  </si>
  <si>
    <t>NEW ZEALAND</t>
  </si>
  <si>
    <t>Nicaragua</t>
  </si>
  <si>
    <t>Managua</t>
  </si>
  <si>
    <t>Cordoba oro</t>
  </si>
  <si>
    <t>NICARAGUA</t>
  </si>
  <si>
    <t>Niger</t>
  </si>
  <si>
    <t>Niamey</t>
  </si>
  <si>
    <t>NIGER</t>
  </si>
  <si>
    <t>Nigeria  -  Nigéria</t>
  </si>
  <si>
    <t>Abuja</t>
  </si>
  <si>
    <t>Naira</t>
  </si>
  <si>
    <t>NIGERIA</t>
  </si>
  <si>
    <t>Norway - Norvège</t>
  </si>
  <si>
    <t>Oslo</t>
  </si>
  <si>
    <t>Norway</t>
  </si>
  <si>
    <t>NORWAY</t>
  </si>
  <si>
    <t>Oman</t>
  </si>
  <si>
    <t>Muscat</t>
  </si>
  <si>
    <t>Rial omani</t>
  </si>
  <si>
    <t>OMAN</t>
  </si>
  <si>
    <t>Pakistan</t>
  </si>
  <si>
    <t>Islamabad</t>
  </si>
  <si>
    <t>PAKISTAN</t>
  </si>
  <si>
    <t>Panama</t>
  </si>
  <si>
    <t>Panama City</t>
  </si>
  <si>
    <t>Balboa</t>
  </si>
  <si>
    <t>PANAMA</t>
  </si>
  <si>
    <t>Papua New Guinea  -  Papouasie-Nvl-Guinée</t>
  </si>
  <si>
    <t>Port Moresby</t>
  </si>
  <si>
    <t>Kina</t>
  </si>
  <si>
    <t>PAPUA NEW GUINEA</t>
  </si>
  <si>
    <t>Paraguay</t>
  </si>
  <si>
    <t>Asuncion</t>
  </si>
  <si>
    <t>Guarani</t>
  </si>
  <si>
    <t>PARAGUAY</t>
  </si>
  <si>
    <t>Peru  -  Pérou</t>
  </si>
  <si>
    <t>Lima</t>
  </si>
  <si>
    <t>PERU</t>
  </si>
  <si>
    <t>Philippines</t>
  </si>
  <si>
    <t>Manila</t>
  </si>
  <si>
    <t>PHILIPPINES</t>
  </si>
  <si>
    <t>Poland  -  Pologne</t>
  </si>
  <si>
    <t>Warsaw</t>
  </si>
  <si>
    <t>Zloty</t>
  </si>
  <si>
    <t>Poland</t>
  </si>
  <si>
    <t>POLAND</t>
  </si>
  <si>
    <t>Portugal</t>
  </si>
  <si>
    <t>Lisbon</t>
  </si>
  <si>
    <t>PORTUGAL</t>
  </si>
  <si>
    <t xml:space="preserve">Qatar </t>
  </si>
  <si>
    <t>Doha</t>
  </si>
  <si>
    <t>Qatar</t>
  </si>
  <si>
    <t>QATAR</t>
  </si>
  <si>
    <t>Republic of Moldova  -  République de Moldova</t>
  </si>
  <si>
    <t>Kishinev</t>
  </si>
  <si>
    <t>Moldovan leu</t>
  </si>
  <si>
    <t>Moldova</t>
  </si>
  <si>
    <t>Romania  -  Roumanie</t>
  </si>
  <si>
    <t>Bucharest</t>
  </si>
  <si>
    <t>Romania</t>
  </si>
  <si>
    <t>ROMANIA</t>
  </si>
  <si>
    <t>Russian Federation  -  Fédération de Russie</t>
  </si>
  <si>
    <t>Moscow</t>
  </si>
  <si>
    <t>Russian ruble</t>
  </si>
  <si>
    <t>RUSSIAN FEDERATION</t>
  </si>
  <si>
    <t>Rwanda</t>
  </si>
  <si>
    <t>Kigali</t>
  </si>
  <si>
    <t>Rwanda franc</t>
  </si>
  <si>
    <t>RWANDA</t>
  </si>
  <si>
    <t>Saint Lucia - Sainte-Lucie</t>
  </si>
  <si>
    <t>Castries</t>
  </si>
  <si>
    <t>E.C. Dollar</t>
  </si>
  <si>
    <t>St. Lucia</t>
  </si>
  <si>
    <t>Samoa</t>
  </si>
  <si>
    <t>Apia</t>
  </si>
  <si>
    <t>Tala</t>
  </si>
  <si>
    <t>SAMOA</t>
  </si>
  <si>
    <t>Sao Tome and Principe  -  Sao Tomé-et-Principe</t>
  </si>
  <si>
    <t>Sao Tome</t>
  </si>
  <si>
    <t>Dobra</t>
  </si>
  <si>
    <t>Sao Tome and Principe</t>
  </si>
  <si>
    <t>SAO TOME AND PRINCIPE</t>
  </si>
  <si>
    <t>Saudi Arabia - Arabie saoudite</t>
  </si>
  <si>
    <t>Riyadh</t>
  </si>
  <si>
    <t>Riyal</t>
  </si>
  <si>
    <t>SAUDI ARABIA</t>
  </si>
  <si>
    <t>Senegal  -  Sénégal</t>
  </si>
  <si>
    <t>Dakar</t>
  </si>
  <si>
    <t>SENEGAL</t>
  </si>
  <si>
    <t xml:space="preserve">Serbia - Serbie </t>
  </si>
  <si>
    <t>Belgrade</t>
  </si>
  <si>
    <t>Serbian dinar</t>
  </si>
  <si>
    <t>Serbia</t>
  </si>
  <si>
    <t>Seychelles</t>
  </si>
  <si>
    <t>Victoria</t>
  </si>
  <si>
    <t>Seychelles rupee</t>
  </si>
  <si>
    <t>SEYCHELLES</t>
  </si>
  <si>
    <t>Sierra Leone</t>
  </si>
  <si>
    <t>Freetown</t>
  </si>
  <si>
    <t>Leone</t>
  </si>
  <si>
    <t>SIERRA LEONE</t>
  </si>
  <si>
    <t>Singapore  -  Singapour</t>
  </si>
  <si>
    <t>Singapore</t>
  </si>
  <si>
    <t>Singapore dollar</t>
  </si>
  <si>
    <t>SINGAPORE</t>
  </si>
  <si>
    <t>Slovakia  -  Slovaquie</t>
  </si>
  <si>
    <t>Bratislava</t>
  </si>
  <si>
    <t>Slovak Republic</t>
  </si>
  <si>
    <t>SLOVAK REPUBLIC</t>
  </si>
  <si>
    <t>Slovenia  -  Slovénie</t>
  </si>
  <si>
    <t>Ljubljana</t>
  </si>
  <si>
    <t>Slovenia, Republic of</t>
  </si>
  <si>
    <t>Solomon Islands  -  Iles Salomon</t>
  </si>
  <si>
    <t>Honiara</t>
  </si>
  <si>
    <t>S.I. dollar</t>
  </si>
  <si>
    <t>SOLOMON ISLANDS</t>
  </si>
  <si>
    <t>South Africa   -  Afrique du Sud</t>
  </si>
  <si>
    <t>Pretoria</t>
  </si>
  <si>
    <t>Rand</t>
  </si>
  <si>
    <t>SOUTH AFRICA</t>
  </si>
  <si>
    <t xml:space="preserve">Spain  -  Espagne </t>
  </si>
  <si>
    <t>Madrid</t>
  </si>
  <si>
    <t>Spain</t>
  </si>
  <si>
    <t>SPAIN</t>
  </si>
  <si>
    <t>Sri Lanka</t>
  </si>
  <si>
    <t>Colombo</t>
  </si>
  <si>
    <t>Sri Lanka rupee</t>
  </si>
  <si>
    <t>SRI LANKA</t>
  </si>
  <si>
    <t>Sudan  -  Soudan</t>
  </si>
  <si>
    <t>Khartoum</t>
  </si>
  <si>
    <t>Sudanese pound</t>
  </si>
  <si>
    <t>SUDAN</t>
  </si>
  <si>
    <t>Suriname</t>
  </si>
  <si>
    <t>Paramaribo</t>
  </si>
  <si>
    <t>SURINAME</t>
  </si>
  <si>
    <t>Mbabane</t>
  </si>
  <si>
    <t>Lilangeni</t>
  </si>
  <si>
    <t>Sweden  -  Suède</t>
  </si>
  <si>
    <t>Stockholm</t>
  </si>
  <si>
    <t>Swedish krona</t>
  </si>
  <si>
    <t>Sweden</t>
  </si>
  <si>
    <t>SWEDEN</t>
  </si>
  <si>
    <t>Switzerland  -  Suisse</t>
  </si>
  <si>
    <t>Geneva</t>
  </si>
  <si>
    <t>Swiss franc</t>
  </si>
  <si>
    <t>Switzerland</t>
  </si>
  <si>
    <t>SWITZERLAND</t>
  </si>
  <si>
    <t>Syrian Arab Republic  -  Rép. arabe syrienne</t>
  </si>
  <si>
    <t>Damascus</t>
  </si>
  <si>
    <t>Syrian pound</t>
  </si>
  <si>
    <t>Syrian Arab Republic</t>
  </si>
  <si>
    <t>Tajikistan - Tadjikistan</t>
  </si>
  <si>
    <t>Dushanbe</t>
  </si>
  <si>
    <t>Somoni</t>
  </si>
  <si>
    <t>Tajikistan</t>
  </si>
  <si>
    <t>TAJIKISTAN</t>
  </si>
  <si>
    <t>Thailand  -  Thaïlande</t>
  </si>
  <si>
    <t>Bangkok</t>
  </si>
  <si>
    <t>Baht</t>
  </si>
  <si>
    <t>THAILAND</t>
  </si>
  <si>
    <t>Skopje</t>
  </si>
  <si>
    <t>Denar</t>
  </si>
  <si>
    <t>Timor-Leste</t>
  </si>
  <si>
    <t>Dili</t>
  </si>
  <si>
    <t>Togo</t>
  </si>
  <si>
    <t>Lomé</t>
  </si>
  <si>
    <t>TOGO</t>
  </si>
  <si>
    <t>Tonga</t>
  </si>
  <si>
    <t>Nuku'alofa</t>
  </si>
  <si>
    <t>Pa'anga</t>
  </si>
  <si>
    <t>TONGA</t>
  </si>
  <si>
    <t>Trinidad and Tobago  -  Trinité-et-Tobago</t>
  </si>
  <si>
    <t>Port-of-Spain</t>
  </si>
  <si>
    <t>T.T. dollar</t>
  </si>
  <si>
    <t>TRINIDAD AND TOBAGO</t>
  </si>
  <si>
    <t>Tunisia  -  Tunisie</t>
  </si>
  <si>
    <t>Tunis</t>
  </si>
  <si>
    <t>Tunisian dinar</t>
  </si>
  <si>
    <t>Tunisia</t>
  </si>
  <si>
    <t>TUNISIA</t>
  </si>
  <si>
    <t>Turkey  -  Turquie</t>
  </si>
  <si>
    <t>Ankara</t>
  </si>
  <si>
    <t>Turkish lira</t>
  </si>
  <si>
    <t>TURKEY</t>
  </si>
  <si>
    <t>Turkmenistan  -  Turkménistan</t>
  </si>
  <si>
    <t>Ashgabat</t>
  </si>
  <si>
    <t>TURKMENISTAN</t>
  </si>
  <si>
    <t>Uganda  -  Ouganda</t>
  </si>
  <si>
    <t>Kampala</t>
  </si>
  <si>
    <t>UGANDA</t>
  </si>
  <si>
    <t>Ukraine</t>
  </si>
  <si>
    <t>Kiev</t>
  </si>
  <si>
    <t>Hryvnia</t>
  </si>
  <si>
    <t>UKRAINE</t>
  </si>
  <si>
    <t>United Arab Emirates  -  Emirats arabes unis</t>
  </si>
  <si>
    <t>Abu Dhabi</t>
  </si>
  <si>
    <t>UAE dirham</t>
  </si>
  <si>
    <t>United Arab Emirates</t>
  </si>
  <si>
    <t>UNITED ARAB EMIRATES</t>
  </si>
  <si>
    <t xml:space="preserve">United Kingdom  -  Royaume-Uni </t>
  </si>
  <si>
    <t>London</t>
  </si>
  <si>
    <t>Pound sterling</t>
  </si>
  <si>
    <t>United Kingdom</t>
  </si>
  <si>
    <t>UNITED KINGDOM</t>
  </si>
  <si>
    <t>United Rep.of Tanzania  -  Rép.-Unie de Tanzanie</t>
  </si>
  <si>
    <t>Dar Es Salaam</t>
  </si>
  <si>
    <t>Tanzanian shilling</t>
  </si>
  <si>
    <t>Tanzania, United Rep. of</t>
  </si>
  <si>
    <t xml:space="preserve">United States  -  Etats-Unis </t>
  </si>
  <si>
    <t>Washington, DC</t>
  </si>
  <si>
    <t>USA</t>
  </si>
  <si>
    <t>Uruguay</t>
  </si>
  <si>
    <t>Montevideo</t>
  </si>
  <si>
    <t>Peso uruguayo</t>
  </si>
  <si>
    <t>URUGUAY</t>
  </si>
  <si>
    <t>Uzbekistan  -  Ouzbékistan</t>
  </si>
  <si>
    <t>Tashkent</t>
  </si>
  <si>
    <t>UZBEKISTAN</t>
  </si>
  <si>
    <t>Vanuatu</t>
  </si>
  <si>
    <t>Port Vila</t>
  </si>
  <si>
    <t>Vatu</t>
  </si>
  <si>
    <t>VANUATU</t>
  </si>
  <si>
    <t>Venezuela</t>
  </si>
  <si>
    <t>Caracas</t>
  </si>
  <si>
    <t>VENEZUELA</t>
  </si>
  <si>
    <t xml:space="preserve">Viet Nam </t>
  </si>
  <si>
    <t>Hanoi</t>
  </si>
  <si>
    <t>Dong</t>
  </si>
  <si>
    <t>VIETNAM</t>
  </si>
  <si>
    <t>Yemen  -  Yémen</t>
  </si>
  <si>
    <t>Sana'a</t>
  </si>
  <si>
    <t>YEMEN, REPUBLIC OF</t>
  </si>
  <si>
    <t>Zambia  -  Zambie</t>
  </si>
  <si>
    <t>Lusaka</t>
  </si>
  <si>
    <t>Zambian Kwacha</t>
  </si>
  <si>
    <t>Zambia</t>
  </si>
  <si>
    <t>ZAMBIA</t>
  </si>
  <si>
    <t xml:space="preserve">Zimbabwe </t>
  </si>
  <si>
    <t>Harare</t>
  </si>
  <si>
    <t>Zimbabwe dollar</t>
  </si>
  <si>
    <t>ZIMBABWE</t>
  </si>
  <si>
    <t>Source:</t>
  </si>
  <si>
    <t xml:space="preserve">International Civil Service Commission (ICSC), New York. </t>
  </si>
  <si>
    <t>This table is also published on the ICSC website: http://icsc.un.org.</t>
  </si>
  <si>
    <t>Note:</t>
  </si>
  <si>
    <t>Consumption patterns may vary from those of the local population</t>
  </si>
  <si>
    <t xml:space="preserve">Consommation peut différer de celle de la population locale, </t>
  </si>
  <si>
    <t>and therefore the indexes cannot be considered as reflecting the</t>
  </si>
  <si>
    <t xml:space="preserve">ces indices ne peuvent pas être considérés comme reflétant </t>
  </si>
  <si>
    <t>general cost-of-living in the cities.</t>
  </si>
  <si>
    <t>le coût-de-la-vie général dans les villes considérées.</t>
  </si>
  <si>
    <t>1  Rates are those relevant to calculation of cost-of living indexes</t>
  </si>
  <si>
    <t>1  Les taux sont ceux employés pour calculer les indices</t>
  </si>
  <si>
    <t xml:space="preserve">    for international officials.</t>
  </si>
  <si>
    <t xml:space="preserve">    du coût de la vie des fonctionnaires internationaux.</t>
  </si>
  <si>
    <t>2  Housing consists of rent, utilities and domestic service.</t>
  </si>
  <si>
    <t>2  L'habitation se compose du loyer, de l'électricite, du gaz</t>
  </si>
  <si>
    <t xml:space="preserve">    et de l'eau et des services domestiques.</t>
  </si>
  <si>
    <t>3  The "total" index was calculated on the basis of the cost of</t>
  </si>
  <si>
    <t xml:space="preserve">    government or subsidized housing which is normally lower</t>
  </si>
  <si>
    <t xml:space="preserve">    than prevailing rents.</t>
  </si>
  <si>
    <t>French Guiana</t>
  </si>
  <si>
    <t>Iceland</t>
  </si>
  <si>
    <t>Luxembourg</t>
  </si>
  <si>
    <t>Total Excluding Housing</t>
  </si>
  <si>
    <t>Afghanistan &gt;&gt; Kabul</t>
  </si>
  <si>
    <t>Albania &gt;&gt; Tirana</t>
  </si>
  <si>
    <t>Algeria &gt;&gt; Algiers</t>
  </si>
  <si>
    <t>Angola &gt;&gt; Luanda</t>
  </si>
  <si>
    <t>Argentina &gt;&gt; Buenos Aires</t>
  </si>
  <si>
    <t>Armenia &gt;&gt; Yerevan</t>
  </si>
  <si>
    <t>Australia &gt;&gt; Canberra , Melbourne and Sydney</t>
  </si>
  <si>
    <t>Austria &gt;&gt; Vienna</t>
  </si>
  <si>
    <t>Azerbaijan &gt;&gt; Baku</t>
  </si>
  <si>
    <t>Bahamas &gt;&gt; Bahama</t>
  </si>
  <si>
    <t>Bahrain &gt;&gt; Bahrain</t>
  </si>
  <si>
    <t>Bangladesh &gt;&gt; Dhaka</t>
  </si>
  <si>
    <t>Barbados &gt;&gt; Bridgetown</t>
  </si>
  <si>
    <t>Belarus &gt;&gt; Minsk</t>
  </si>
  <si>
    <t>Belgium &gt;&gt; Brussels</t>
  </si>
  <si>
    <t>Belize &gt;&gt; Belize (Belmopan)</t>
  </si>
  <si>
    <t>Benin &gt;&gt; Cotonou</t>
  </si>
  <si>
    <t>Bhutan &gt;&gt; Thimphu</t>
  </si>
  <si>
    <t>Bolivia &gt;&gt; La Paz</t>
  </si>
  <si>
    <t>Bosnia and Herzegovina &gt;&gt; Sarajevo</t>
  </si>
  <si>
    <t>Botswana &gt;&gt; Gaberone</t>
  </si>
  <si>
    <t>Brazil &gt;&gt; Brasilia</t>
  </si>
  <si>
    <t>Bulgaria &gt;&gt; Sofia</t>
  </si>
  <si>
    <t>Burkina Faso &gt;&gt; Ouagadougou</t>
  </si>
  <si>
    <t>Burundi &gt;&gt; Bujumbura</t>
  </si>
  <si>
    <t>Cambodia &gt;&gt; Phnom Penh</t>
  </si>
  <si>
    <t>Cameroon &gt;&gt; Yaounde</t>
  </si>
  <si>
    <t>Canada &gt;&gt; Montreal</t>
  </si>
  <si>
    <t>Cape Verde &gt;&gt; Praia</t>
  </si>
  <si>
    <t>Central African Rep. &gt;&gt; Bangui</t>
  </si>
  <si>
    <t>Chad &gt;&gt; Ndjamena</t>
  </si>
  <si>
    <t>Chile &gt;&gt; Santiago</t>
  </si>
  <si>
    <t>China &gt;&gt; Beijing</t>
  </si>
  <si>
    <t>China, Hong Kong &gt;&gt; Hong Kong (SAR)</t>
  </si>
  <si>
    <t>China, Macau &gt;&gt; Macao (SAR)</t>
  </si>
  <si>
    <t>Colombia &gt;&gt; Bogota</t>
  </si>
  <si>
    <t>Comoros &gt;&gt; Moroni</t>
  </si>
  <si>
    <t>Congo &gt;&gt; Brazzaville</t>
  </si>
  <si>
    <t>Congo, Dem. Rep. &gt;&gt; Kinshasa</t>
  </si>
  <si>
    <t>Costa Rica &gt;&gt; San Jose</t>
  </si>
  <si>
    <t>Cote d Ivoire &gt;&gt; Abidjan</t>
  </si>
  <si>
    <t>Croatia, Republic of &gt;&gt; Zagreb</t>
  </si>
  <si>
    <t>Cuba &gt;&gt; Havana</t>
  </si>
  <si>
    <t>Cyprus &gt;&gt; Nicosia</t>
  </si>
  <si>
    <t>Czech Republic &gt;&gt; Prague</t>
  </si>
  <si>
    <t xml:space="preserve">Denmark &gt;&gt; Copenhagen </t>
  </si>
  <si>
    <t>Djibouti &gt;&gt; Djibouti</t>
  </si>
  <si>
    <t>Dominican Republic &gt;&gt; Santo Domingo</t>
  </si>
  <si>
    <t>Ecuador &gt;&gt; Quito</t>
  </si>
  <si>
    <t>Egypt &gt;&gt; Cairo</t>
  </si>
  <si>
    <t>El Salvador &gt;&gt; San Salvador</t>
  </si>
  <si>
    <t>Equatorial Guinea &gt;&gt; Malabo</t>
  </si>
  <si>
    <t>Eritrea &gt;&gt; Asmara</t>
  </si>
  <si>
    <t>Ethiopia &gt;&gt; Addis Ababa</t>
  </si>
  <si>
    <t>Fiji &gt;&gt; Suva</t>
  </si>
  <si>
    <t>Finland &gt;&gt; Helsinki</t>
  </si>
  <si>
    <t>France &gt;&gt; Paris</t>
  </si>
  <si>
    <t>Gabon &gt;&gt; Libreville</t>
  </si>
  <si>
    <t>Gambia &gt;&gt; Banjul</t>
  </si>
  <si>
    <t>Georgia, Republic of &gt;&gt; Tbilisi</t>
  </si>
  <si>
    <t>Germany &gt;&gt; Bonn</t>
  </si>
  <si>
    <t>Ghana &gt;&gt; Accra</t>
  </si>
  <si>
    <t>Greece &gt;&gt; Athens</t>
  </si>
  <si>
    <t>Guatemala &gt;&gt; Guatemala City</t>
  </si>
  <si>
    <t>Guinea &gt;&gt; Conakry</t>
  </si>
  <si>
    <t>Guinea Bissau &gt;&gt; Bissau</t>
  </si>
  <si>
    <t>Guyana &gt;&gt; Georgetown</t>
  </si>
  <si>
    <t>Haiti &gt;&gt; Port-Au-Prince</t>
  </si>
  <si>
    <t>Honduras &gt;&gt; Tegucigalpa</t>
  </si>
  <si>
    <t>Hungary &gt;&gt; Budapest</t>
  </si>
  <si>
    <t>India &gt;&gt; New Delhi</t>
  </si>
  <si>
    <t>Indonesia &gt;&gt; Jakarta</t>
  </si>
  <si>
    <t>Iran &gt;&gt; Tehram</t>
  </si>
  <si>
    <t>Iraq &gt;&gt; Baghdad</t>
  </si>
  <si>
    <t>Ireland &gt;&gt; Ireland</t>
  </si>
  <si>
    <t>Israel &gt;&gt; Jerusalem</t>
  </si>
  <si>
    <t>Italy &gt;&gt; Rome</t>
  </si>
  <si>
    <t>Jamaica &gt;&gt; Kingston</t>
  </si>
  <si>
    <t>Japan &gt;&gt; Tokyo</t>
  </si>
  <si>
    <t>Jordan &gt;&gt; Amman</t>
  </si>
  <si>
    <t>Kazakhstan &gt;&gt; Alma Ata</t>
  </si>
  <si>
    <t>Kenya &gt;&gt; Nairobi</t>
  </si>
  <si>
    <t>Kiribati &gt;&gt; Tarawa</t>
  </si>
  <si>
    <t>Korea, Dem. Peo. of &gt;&gt; Pyongyang</t>
  </si>
  <si>
    <t>Korea, Republic of &gt;&gt; Seoul</t>
  </si>
  <si>
    <t>Kuwait &gt;&gt; Kuwait</t>
  </si>
  <si>
    <t>Kyrgyzstan &gt;&gt; Bishkek</t>
  </si>
  <si>
    <t>Lao Peo. Dem. Rep. &gt;&gt; Vientiane</t>
  </si>
  <si>
    <t>Latvia &gt;&gt; Riga</t>
  </si>
  <si>
    <t>Lebanon &gt;&gt; Beirut</t>
  </si>
  <si>
    <t>Lesotho &gt;&gt; Maseru</t>
  </si>
  <si>
    <t>Liberia &gt;&gt; Monrovia</t>
  </si>
  <si>
    <t>Libya &gt;&gt; Tripoli</t>
  </si>
  <si>
    <t>Lithuania &gt;&gt; Vilnius</t>
  </si>
  <si>
    <t>Madagascar &gt;&gt; Antananarivo</t>
  </si>
  <si>
    <t>Malawi &gt;&gt; Lilongwe</t>
  </si>
  <si>
    <t>Malaysia &gt;&gt; Kuala Lumpur</t>
  </si>
  <si>
    <t>Maldives &gt;&gt; Male</t>
  </si>
  <si>
    <t>Mali &gt;&gt; Bamako</t>
  </si>
  <si>
    <t>Malta &gt;&gt; Malta</t>
  </si>
  <si>
    <t>Mauritania &gt;&gt; Nouakchott</t>
  </si>
  <si>
    <t>Mauritius &gt;&gt; Port Louis</t>
  </si>
  <si>
    <t>Mexico &gt;&gt; Mexico City</t>
  </si>
  <si>
    <t>Moldova &gt;&gt; Kishinev</t>
  </si>
  <si>
    <t>Mongolia &gt;&gt; Ulan Bator</t>
  </si>
  <si>
    <t>Montenegro  &gt;&gt; Podgorica</t>
  </si>
  <si>
    <t>Morocco &gt;&gt; Rabat</t>
  </si>
  <si>
    <t>Mozambique &gt;&gt; Maputo</t>
  </si>
  <si>
    <t>Myanmar &gt;&gt; Yangon</t>
  </si>
  <si>
    <t>Namibia &gt;&gt; Windhoek</t>
  </si>
  <si>
    <t>Nepal &gt;&gt; Kathmandu</t>
  </si>
  <si>
    <t>Netherlands &gt;&gt; The Hague</t>
  </si>
  <si>
    <t>New Caledonia &gt;&gt; NouMea</t>
  </si>
  <si>
    <t>Nicaragua &gt;&gt; Managua</t>
  </si>
  <si>
    <t>Niger &gt;&gt; Niamey</t>
  </si>
  <si>
    <t>Nigeria &gt;&gt; Abuja</t>
  </si>
  <si>
    <t>Norway &gt;&gt; Oslo</t>
  </si>
  <si>
    <t>Oman &gt;&gt; Muscat</t>
  </si>
  <si>
    <t>Pakistan &gt;&gt; Islamabad</t>
  </si>
  <si>
    <t>Panama &gt;&gt; Panama City</t>
  </si>
  <si>
    <t>Papua New Guinea &gt;&gt; Port Moresby</t>
  </si>
  <si>
    <t>Paraguay &gt;&gt; Asuncion</t>
  </si>
  <si>
    <t>Peru &gt;&gt; Lima</t>
  </si>
  <si>
    <t>Philippines &gt;&gt; Manila</t>
  </si>
  <si>
    <t>Poland &gt;&gt; Warsaw</t>
  </si>
  <si>
    <t>Portugal &gt;&gt; Lisbon</t>
  </si>
  <si>
    <t>Qatar &gt;&gt; Doha</t>
  </si>
  <si>
    <t>Romania &gt;&gt; Bucharest</t>
  </si>
  <si>
    <t>Russian Federation &gt;&gt; Moscow</t>
  </si>
  <si>
    <t>Rwanda &gt;&gt; Kigali</t>
  </si>
  <si>
    <t>Samoa &gt;&gt; Apia</t>
  </si>
  <si>
    <t>Sao Tome and Principe &gt;&gt; Sao Tome</t>
  </si>
  <si>
    <t>Saudi Arabia &gt;&gt; Riyadh</t>
  </si>
  <si>
    <t>Senegal &gt;&gt; Dakar</t>
  </si>
  <si>
    <t>Serbia &gt;&gt; Belgrade</t>
  </si>
  <si>
    <t>Seychelles &gt;&gt; Victoira</t>
  </si>
  <si>
    <t>Sierra Leone &gt;&gt; Freetown</t>
  </si>
  <si>
    <t>Singapore &gt;&gt; Singapore</t>
  </si>
  <si>
    <t>Slovak Republic &gt;&gt; Bratislava</t>
  </si>
  <si>
    <t>Slovenia, Republic of &gt;&gt; Lubljana</t>
  </si>
  <si>
    <t>Solomon Islands &gt;&gt; Honair</t>
  </si>
  <si>
    <t>South Africa &gt;&gt; Pretoria</t>
  </si>
  <si>
    <t>Spain &gt;&gt; Madrid</t>
  </si>
  <si>
    <t>Sri Lanka &gt;&gt; Colombo</t>
  </si>
  <si>
    <t>St. Lucia &gt;&gt; Castries</t>
  </si>
  <si>
    <t>Sudan &gt;&gt; Khartoum</t>
  </si>
  <si>
    <t>Suriname &gt;&gt; Paramaribo</t>
  </si>
  <si>
    <t>Sweden &gt;&gt; Stockholm</t>
  </si>
  <si>
    <t>Switzerland &gt;&gt; Geneva</t>
  </si>
  <si>
    <t>Syrian Arab Republic &gt;&gt; Damascus</t>
  </si>
  <si>
    <t>Tajikistan &gt;&gt; Dushanbe</t>
  </si>
  <si>
    <t>Tanzania, United Rep. of &gt;&gt; Dar es Salaam</t>
  </si>
  <si>
    <t>Thailand &gt;&gt; Bangkok</t>
  </si>
  <si>
    <t>Timor-Leste &gt;&gt; Dili</t>
  </si>
  <si>
    <t>Togo &gt;&gt; Lome</t>
  </si>
  <si>
    <t>Tonga &gt;&gt; Nuku`Alofa</t>
  </si>
  <si>
    <t>Trinidad and Tobago &gt;&gt; Port-of-Spain</t>
  </si>
  <si>
    <t>Tunisia &gt;&gt; Tunis</t>
  </si>
  <si>
    <t>Turkey &gt;&gt; Ankara</t>
  </si>
  <si>
    <t>Turkmenistan &gt;&gt; Ashkhabad</t>
  </si>
  <si>
    <t>Uganda &gt;&gt; Kampala</t>
  </si>
  <si>
    <t>Ukraine &gt;&gt; Kiev</t>
  </si>
  <si>
    <t>United Arab Emirates &gt;&gt; Abu Dhabi</t>
  </si>
  <si>
    <t>United Kingdom &gt;&gt; London</t>
  </si>
  <si>
    <t>Uruguay &gt;&gt; Montevideo</t>
  </si>
  <si>
    <t>USA &gt;&gt; Washington D.C.</t>
  </si>
  <si>
    <t>Uzbekistan &gt;&gt; Tashkent</t>
  </si>
  <si>
    <t>Vanuatu &gt;&gt; Port Vila</t>
  </si>
  <si>
    <t>Venezuela &gt;&gt; Caracas</t>
  </si>
  <si>
    <t>Vietnam &gt;&gt; Hanoi</t>
  </si>
  <si>
    <t>Yemen, Republic of &gt;&gt; Sana a</t>
  </si>
  <si>
    <t>Zambia &gt;&gt; Lusaka</t>
  </si>
  <si>
    <t>Zimbabwe &gt;&gt; Harare</t>
  </si>
  <si>
    <t>Duty Station for FX Rates</t>
  </si>
  <si>
    <t>FX Rate</t>
  </si>
  <si>
    <t>Duty Station for RPI</t>
  </si>
  <si>
    <t>Excl. Housing</t>
  </si>
  <si>
    <t>Latest CPI</t>
  </si>
  <si>
    <t xml:space="preserve">Smoothed OA </t>
  </si>
  <si>
    <t>Current Pension Contribution (USD)</t>
  </si>
  <si>
    <t>G3 DUTY STATIONS</t>
  </si>
  <si>
    <t>NEW YORK</t>
  </si>
  <si>
    <t>New York Update for Current RPI</t>
  </si>
  <si>
    <t>Excluding Housing</t>
  </si>
  <si>
    <t>REFERENCE LISTS</t>
  </si>
  <si>
    <t>RPI Update</t>
  </si>
  <si>
    <t/>
  </si>
  <si>
    <t>T/T</t>
  </si>
  <si>
    <t>Continuous CPI</t>
  </si>
  <si>
    <t>SBI</t>
  </si>
  <si>
    <t>In Area CPI</t>
  </si>
  <si>
    <t>Base CPI (Sep-00)</t>
  </si>
  <si>
    <t>Rent</t>
  </si>
  <si>
    <t>P/P</t>
  </si>
  <si>
    <t>NY Factor</t>
  </si>
  <si>
    <t xml:space="preserve">     Fuel, power and water  (housing)                </t>
  </si>
  <si>
    <t xml:space="preserve">     Domestic services (housing)</t>
  </si>
  <si>
    <t>Excl HSg.</t>
  </si>
  <si>
    <t xml:space="preserve">   Total in-area, excluding housing                 </t>
  </si>
  <si>
    <t xml:space="preserve">   Total in-area                           </t>
  </si>
  <si>
    <t xml:space="preserve">   Total in-area, excluding housing (US $)</t>
  </si>
  <si>
    <t xml:space="preserve">   Total, in area (US$)</t>
  </si>
  <si>
    <t xml:space="preserve">   Rent in US dollars                       </t>
  </si>
  <si>
    <t xml:space="preserve">   Pension contribution                     </t>
  </si>
  <si>
    <t xml:space="preserve">Medical insurance                       </t>
  </si>
  <si>
    <t xml:space="preserve">   Total , excluding housing                 </t>
  </si>
  <si>
    <t xml:space="preserve">   Total                                    </t>
  </si>
  <si>
    <t xml:space="preserve">   Current P.A.I. (NY Jan96=100)            </t>
  </si>
  <si>
    <t>rebase factor</t>
  </si>
  <si>
    <t>PAI2</t>
  </si>
  <si>
    <t>Base CPI (Apr-04)</t>
  </si>
  <si>
    <t xml:space="preserve">   Exchange rate </t>
  </si>
  <si>
    <t xml:space="preserve">    Medical insurance                       </t>
  </si>
  <si>
    <r>
      <t xml:space="preserve">Out-of-Area </t>
    </r>
    <r>
      <rPr>
        <i/>
        <sz val="10"/>
        <rFont val="Arial"/>
        <family val="2"/>
      </rPr>
      <t>(smoothed)</t>
    </r>
  </si>
  <si>
    <r>
      <t xml:space="preserve">Out-of-Area </t>
    </r>
    <r>
      <rPr>
        <b/>
        <i/>
        <sz val="9"/>
        <rFont val="Arial"/>
        <family val="2"/>
      </rPr>
      <t>(smoothed)</t>
    </r>
  </si>
  <si>
    <t>ESTONIA RPI</t>
  </si>
  <si>
    <t xml:space="preserve">   Total in-area, excluding housing (US$)</t>
  </si>
  <si>
    <t xml:space="preserve"> </t>
  </si>
  <si>
    <t>Effective June 2011</t>
  </si>
  <si>
    <t>For duty stations on Lek system (Base: New York July 1995)</t>
  </si>
  <si>
    <t>June 2000 / July 1995</t>
  </si>
  <si>
    <t>June 2005 / June 2000</t>
  </si>
  <si>
    <t>June 2010 / June2000</t>
  </si>
  <si>
    <t>Product of All Factors</t>
  </si>
  <si>
    <t>New York RPI Factors</t>
  </si>
  <si>
    <t xml:space="preserve">   Exchange rate (EEK per 1 EUR)</t>
  </si>
  <si>
    <t>Equatorial Guinea  -  Guinée équatoriale</t>
  </si>
  <si>
    <t>Viet Nam</t>
  </si>
  <si>
    <t xml:space="preserve">International Civil Service Commission (ICSC), New York, ICSC  </t>
  </si>
  <si>
    <t>Commission de la fonction publique internationale, (CFPI) la base</t>
  </si>
  <si>
    <t>Database.</t>
  </si>
  <si>
    <t>de données du CFPI, New York.</t>
  </si>
  <si>
    <t xml:space="preserve">Consumption patterns may vary from those of the local population and  </t>
  </si>
  <si>
    <t xml:space="preserve">therefore the indices cannot be considered as reflecting the general </t>
  </si>
  <si>
    <t>cost-of-living in the cities.</t>
  </si>
  <si>
    <t xml:space="preserve">     or subsidized housing which is normally lower than prevailing rents.</t>
  </si>
  <si>
    <t xml:space="preserve">    par le gouvernement ou subventionnée normalement moins élevé</t>
  </si>
  <si>
    <t xml:space="preserve">    </t>
  </si>
  <si>
    <t xml:space="preserve">    des loyers courants.</t>
  </si>
  <si>
    <t>1. Rates are those relevant to calculation of cost-of living indexes</t>
  </si>
  <si>
    <t>2. Housing consists of rent, utilities and domestic service.</t>
  </si>
  <si>
    <t xml:space="preserve">3. The "total" index was calculated on the basis of the cost of government </t>
  </si>
  <si>
    <t>3. L'indice "total" a été calculé sur la base du coût de l'habitation fournie</t>
  </si>
  <si>
    <t>2. L'habitation se compose du loyer, de l'électricite, du gaz</t>
  </si>
  <si>
    <t>1. Les taux sont ceux employés pour calculer les indices</t>
  </si>
  <si>
    <r>
      <t xml:space="preserve">Per US$ </t>
    </r>
    <r>
      <rPr>
        <vertAlign val="superscript"/>
        <sz val="12"/>
        <color theme="0"/>
        <rFont val="Times New Roman"/>
        <family val="1"/>
      </rPr>
      <t>1</t>
    </r>
  </si>
  <si>
    <r>
      <t xml:space="preserve">Cours du $E-U </t>
    </r>
    <r>
      <rPr>
        <vertAlign val="superscript"/>
        <sz val="12"/>
        <color theme="0"/>
        <rFont val="Times New Roman"/>
        <family val="1"/>
      </rPr>
      <t>1</t>
    </r>
  </si>
  <si>
    <r>
      <t xml:space="preserve">Cuba </t>
    </r>
    <r>
      <rPr>
        <vertAlign val="superscript"/>
        <sz val="10"/>
        <color theme="1"/>
        <rFont val="Times New Roman"/>
        <family val="1"/>
      </rPr>
      <t>3</t>
    </r>
  </si>
  <si>
    <r>
      <t xml:space="preserve">D.P.R of Korea won </t>
    </r>
    <r>
      <rPr>
        <vertAlign val="superscript"/>
        <sz val="10"/>
        <color theme="1"/>
        <rFont val="Times New Roman"/>
        <family val="1"/>
      </rPr>
      <t>3</t>
    </r>
  </si>
  <si>
    <r>
      <t xml:space="preserve">Korea, Dem. People's Rep.  -  Corée, Rép. pop. dém. </t>
    </r>
    <r>
      <rPr>
        <vertAlign val="superscript"/>
        <sz val="10"/>
        <color theme="1"/>
        <rFont val="Times New Roman"/>
        <family val="1"/>
      </rPr>
      <t>3</t>
    </r>
  </si>
  <si>
    <t>Retail Price Indexes Relating to Living Expenditures of United Nations Officials</t>
  </si>
  <si>
    <t>Country</t>
  </si>
  <si>
    <t>New York City = 100</t>
  </si>
  <si>
    <t>Total RPI</t>
  </si>
  <si>
    <t>Exchange Rate</t>
  </si>
  <si>
    <t>Estonia (Tallinn)</t>
  </si>
  <si>
    <t>Montreal (Total)</t>
  </si>
  <si>
    <t>Montreal (Excluding Housing)</t>
  </si>
  <si>
    <r>
      <t xml:space="preserve">Canada (Ottawa) </t>
    </r>
    <r>
      <rPr>
        <b/>
        <vertAlign val="superscript"/>
        <sz val="9"/>
        <color theme="0"/>
        <rFont val="Arial"/>
        <family val="2"/>
      </rPr>
      <t>1</t>
    </r>
  </si>
  <si>
    <r>
      <rPr>
        <vertAlign val="superscript"/>
        <sz val="9"/>
        <color theme="1"/>
        <rFont val="Arial"/>
        <family val="2"/>
      </rPr>
      <t>1.</t>
    </r>
    <r>
      <rPr>
        <sz val="9"/>
        <color theme="1"/>
        <rFont val="Arial"/>
        <family val="2"/>
      </rPr>
      <t xml:space="preserve"> Linked to Montreal RPI (Montreal RPI Factor)</t>
    </r>
  </si>
  <si>
    <t>Type</t>
  </si>
  <si>
    <t>Result</t>
  </si>
  <si>
    <t xml:space="preserve">     Hong Kong SAR  -  Hong-Kong RAS</t>
  </si>
  <si>
    <t xml:space="preserve">     Macao SAR  -  Macao RAS</t>
  </si>
  <si>
    <t>Serbia and Montenegro - Sebie-et-Monténégro</t>
  </si>
  <si>
    <t>Retail prices indices relating to living expenditures of United Nations Officials</t>
  </si>
  <si>
    <t xml:space="preserve">New  survey </t>
  </si>
  <si>
    <t>PAI</t>
  </si>
  <si>
    <t>NY PAI</t>
  </si>
  <si>
    <t>Difference</t>
  </si>
  <si>
    <t>Date</t>
  </si>
  <si>
    <t>DS / NY</t>
  </si>
  <si>
    <t>DS PAI</t>
  </si>
  <si>
    <t>3  L'indice "total" a été calculé sur la base du coût de l'habitation fournie</t>
  </si>
  <si>
    <t xml:space="preserve">4  Voir les notes explicatives sur les données concernant l'allemagne, </t>
  </si>
  <si>
    <t xml:space="preserve">    Hong Kong RAS et Macao RAS à la page x.</t>
  </si>
  <si>
    <t>4. See notes regarding Germany, Hong Kong and Macao on page x.</t>
  </si>
  <si>
    <t>P</t>
  </si>
  <si>
    <t>H</t>
  </si>
  <si>
    <t>(mmm-yyyy)</t>
  </si>
  <si>
    <t>(H/P)</t>
  </si>
  <si>
    <r>
      <t xml:space="preserve">housing </t>
    </r>
    <r>
      <rPr>
        <vertAlign val="superscript"/>
        <sz val="12"/>
        <color theme="0"/>
        <rFont val="Calibri"/>
        <family val="2"/>
      </rPr>
      <t>2</t>
    </r>
  </si>
  <si>
    <r>
      <t xml:space="preserve">l'habitation </t>
    </r>
    <r>
      <rPr>
        <vertAlign val="superscript"/>
        <sz val="12"/>
        <color theme="0"/>
        <rFont val="Calibri"/>
        <family val="2"/>
      </rPr>
      <t>2</t>
    </r>
  </si>
  <si>
    <t>New York Final Price Adjustment Index</t>
  </si>
  <si>
    <t>Country or Area
Pays ou Zone</t>
  </si>
  <si>
    <t>Duty Station
Villes-postes</t>
  </si>
  <si>
    <t>Currency
Monnaie</t>
  </si>
  <si>
    <r>
      <t xml:space="preserve">Per US$ </t>
    </r>
    <r>
      <rPr>
        <vertAlign val="superscript"/>
        <sz val="12"/>
        <color theme="0"/>
        <rFont val="Calibri"/>
        <family val="2"/>
      </rPr>
      <t>1</t>
    </r>
    <r>
      <rPr>
        <sz val="12"/>
        <color theme="0"/>
        <rFont val="Calibri"/>
        <family val="2"/>
      </rPr>
      <t xml:space="preserve">
</t>
    </r>
    <r>
      <rPr>
        <sz val="12"/>
        <color theme="0"/>
        <rFont val="Times New Roman"/>
        <family val="1"/>
      </rPr>
      <t xml:space="preserve">Cours du $E-U </t>
    </r>
    <r>
      <rPr>
        <vertAlign val="superscript"/>
        <sz val="12"/>
        <color theme="0"/>
        <rFont val="Calibri"/>
        <family val="2"/>
        <scheme val="minor"/>
      </rPr>
      <t>1</t>
    </r>
  </si>
  <si>
    <r>
      <t xml:space="preserve">Per US$ </t>
    </r>
    <r>
      <rPr>
        <b/>
        <vertAlign val="superscript"/>
        <sz val="11"/>
        <color theme="0"/>
        <rFont val="Calibri"/>
        <family val="2"/>
        <scheme val="minor"/>
      </rPr>
      <t>1</t>
    </r>
  </si>
  <si>
    <r>
      <t xml:space="preserve">Housing </t>
    </r>
    <r>
      <rPr>
        <b/>
        <vertAlign val="superscript"/>
        <sz val="11"/>
        <color theme="0"/>
        <rFont val="Calibri"/>
        <family val="2"/>
        <scheme val="minor"/>
      </rPr>
      <t>2</t>
    </r>
  </si>
  <si>
    <t>Date (mmm-yy)</t>
  </si>
  <si>
    <t>DUTY STATIONS w/RECENT NEW SURVEY</t>
  </si>
  <si>
    <t>Type (P/H)</t>
  </si>
  <si>
    <t>Prior Multiplier</t>
  </si>
  <si>
    <t>New Multiplier</t>
  </si>
  <si>
    <t>Cuba 3</t>
  </si>
  <si>
    <t>Korea, Dem. People's Rep.  -  Corée, Rép. pop. dém. 3</t>
  </si>
  <si>
    <t>Estonia &gt;&gt; Tallinn</t>
  </si>
  <si>
    <t>New Zealand &gt;&gt; Auckland</t>
  </si>
  <si>
    <t>DS Alphabetized by IDMS Name</t>
  </si>
  <si>
    <t>DS Alphabetized by Table Name</t>
  </si>
  <si>
    <t>Location in Recent Survey Table</t>
  </si>
  <si>
    <t>Survey Type</t>
  </si>
  <si>
    <t>Prior Mult</t>
  </si>
  <si>
    <t>New Mult</t>
  </si>
  <si>
    <t>Uzbekistan</t>
  </si>
  <si>
    <t>Vietnam</t>
  </si>
  <si>
    <t>Yemen, Republic of</t>
  </si>
  <si>
    <t>Zimbabwe</t>
  </si>
  <si>
    <t>Saudi Arabia</t>
  </si>
  <si>
    <t>Senegal</t>
  </si>
  <si>
    <t>Solomon Islands</t>
  </si>
  <si>
    <t>South Africa</t>
  </si>
  <si>
    <t>Sudan</t>
  </si>
  <si>
    <t>Thailand</t>
  </si>
  <si>
    <t>Trinidad and Tobago</t>
  </si>
  <si>
    <t>Turkmenistan</t>
  </si>
  <si>
    <t>Uganda</t>
  </si>
  <si>
    <t>Lebanon</t>
  </si>
  <si>
    <t>Liberia</t>
  </si>
  <si>
    <t>Malaysia</t>
  </si>
  <si>
    <t>Mauritius</t>
  </si>
  <si>
    <t>Mongolia</t>
  </si>
  <si>
    <t>Morocco</t>
  </si>
  <si>
    <t>Namibia</t>
  </si>
  <si>
    <t>Nepal</t>
  </si>
  <si>
    <t>Nigeria</t>
  </si>
  <si>
    <t>Papua New Guinea</t>
  </si>
  <si>
    <t>Peru</t>
  </si>
  <si>
    <t>Egypt</t>
  </si>
  <si>
    <t>Equatorial Guinea</t>
  </si>
  <si>
    <t>Ethiopia</t>
  </si>
  <si>
    <t>Gambia</t>
  </si>
  <si>
    <t>Haiti</t>
  </si>
  <si>
    <t>Israel</t>
  </si>
  <si>
    <t>Jordan</t>
  </si>
  <si>
    <t>Algeria</t>
  </si>
  <si>
    <t>Armenia</t>
  </si>
  <si>
    <t>Azerbaijan</t>
  </si>
  <si>
    <t>Bahrain</t>
  </si>
  <si>
    <t>Benin</t>
  </si>
  <si>
    <t>Cambodia</t>
  </si>
  <si>
    <t>Chad</t>
  </si>
  <si>
    <t>Chile</t>
  </si>
  <si>
    <t>Colombia</t>
  </si>
  <si>
    <r>
      <t xml:space="preserve">Cuba </t>
    </r>
    <r>
      <rPr>
        <vertAlign val="superscript"/>
        <sz val="10"/>
        <rFont val="Times New Roman"/>
        <family val="1"/>
      </rPr>
      <t>3</t>
    </r>
  </si>
  <si>
    <r>
      <t xml:space="preserve">Korea, Dem. People's Rep.  -  Corée, Rép. pop. dém. </t>
    </r>
    <r>
      <rPr>
        <vertAlign val="superscript"/>
        <sz val="10"/>
        <rFont val="Times New Roman"/>
        <family val="1"/>
      </rPr>
      <t>3</t>
    </r>
  </si>
  <si>
    <t>EXPENDITURE CATEGORY</t>
  </si>
  <si>
    <t>UN WEIGHTS</t>
  </si>
  <si>
    <t>P/P HISTORICAL</t>
  </si>
  <si>
    <t>FACTORS</t>
  </si>
  <si>
    <t>NY FACTORS</t>
  </si>
  <si>
    <t>CURRENT DATA &amp;</t>
  </si>
  <si>
    <t xml:space="preserve">NEW ZEALAND RPI </t>
  </si>
  <si>
    <t>South Sudan, Republic of &gt;&gt; Juba</t>
  </si>
  <si>
    <t>Iran &gt;&gt; Tehran</t>
  </si>
  <si>
    <t>Russian Federation</t>
  </si>
  <si>
    <t>Missing FX Rates</t>
  </si>
  <si>
    <t>Suspect FX Rates</t>
  </si>
  <si>
    <t>Missing RPI Rates</t>
  </si>
  <si>
    <t>Suspect RPI Rates</t>
  </si>
  <si>
    <t>Error Type</t>
  </si>
  <si>
    <t>Instances</t>
  </si>
  <si>
    <t>Incorrect Currency</t>
  </si>
  <si>
    <t>Correct Currency</t>
  </si>
  <si>
    <t>Index Currency Listed</t>
  </si>
  <si>
    <t>% Change in FX Rate</t>
  </si>
  <si>
    <t>FX Rate Missing?</t>
  </si>
  <si>
    <t>RPI Missing?</t>
  </si>
  <si>
    <t>% Change in RPI</t>
  </si>
  <si>
    <r>
      <t xml:space="preserve">Cuba </t>
    </r>
    <r>
      <rPr>
        <vertAlign val="superscript"/>
        <sz val="9"/>
        <color theme="0"/>
        <rFont val="Arial"/>
        <family val="2"/>
      </rPr>
      <t>3</t>
    </r>
  </si>
  <si>
    <r>
      <t xml:space="preserve">Korea, Dem. People's Rep.  -  Corée, Rép. pop. dém. </t>
    </r>
    <r>
      <rPr>
        <vertAlign val="superscript"/>
        <sz val="9"/>
        <color theme="0"/>
        <rFont val="Arial"/>
        <family val="2"/>
      </rPr>
      <t>3</t>
    </r>
  </si>
  <si>
    <r>
      <t xml:space="preserve">D.P.R of Korea won </t>
    </r>
    <r>
      <rPr>
        <vertAlign val="superscript"/>
        <sz val="9"/>
        <color theme="0"/>
        <rFont val="Arial"/>
        <family val="2"/>
      </rPr>
      <t>3</t>
    </r>
  </si>
  <si>
    <t>04</t>
  </si>
  <si>
    <t>08</t>
  </si>
  <si>
    <t>12</t>
  </si>
  <si>
    <t>02</t>
  </si>
  <si>
    <t>01</t>
  </si>
  <si>
    <t>07</t>
  </si>
  <si>
    <t>06</t>
  </si>
  <si>
    <t>03</t>
  </si>
  <si>
    <t>05</t>
  </si>
  <si>
    <t>11</t>
  </si>
  <si>
    <t>10</t>
  </si>
  <si>
    <t>09</t>
  </si>
  <si>
    <t>Monthly Bulletin file to be saved as:</t>
  </si>
  <si>
    <t>South Sudan  -  Juba</t>
  </si>
  <si>
    <t>South Sudanese pound</t>
  </si>
  <si>
    <t>South Sudan, Rep. of  -  Rép. Soudan du Sud</t>
  </si>
  <si>
    <t>Juba</t>
  </si>
  <si>
    <t>SOUTH SUDAN, REPUBLIC OF</t>
  </si>
  <si>
    <r>
      <t xml:space="preserve">Estonia </t>
    </r>
    <r>
      <rPr>
        <vertAlign val="superscript"/>
        <sz val="9"/>
        <color theme="0"/>
        <rFont val="Arial"/>
        <family val="2"/>
      </rPr>
      <t>1</t>
    </r>
  </si>
  <si>
    <t>COUNTRY</t>
  </si>
  <si>
    <t>ID</t>
  </si>
  <si>
    <t>CURR</t>
  </si>
  <si>
    <t>Day</t>
  </si>
  <si>
    <t>EX RATE</t>
  </si>
  <si>
    <t>DENOMINATION</t>
  </si>
  <si>
    <t>Rate</t>
  </si>
  <si>
    <t>AFG</t>
  </si>
  <si>
    <t>AFN</t>
  </si>
  <si>
    <t>ALB</t>
  </si>
  <si>
    <t>ALL</t>
  </si>
  <si>
    <t>ALG</t>
  </si>
  <si>
    <t>DZD</t>
  </si>
  <si>
    <t>USD</t>
  </si>
  <si>
    <t>Andorra</t>
  </si>
  <si>
    <t>AND</t>
  </si>
  <si>
    <t>EUR</t>
  </si>
  <si>
    <t>ANG</t>
  </si>
  <si>
    <t>AOA</t>
  </si>
  <si>
    <t>Anguilla</t>
  </si>
  <si>
    <t>ANL</t>
  </si>
  <si>
    <t>XCD</t>
  </si>
  <si>
    <t>ANT</t>
  </si>
  <si>
    <t>ARG</t>
  </si>
  <si>
    <t>ARS</t>
  </si>
  <si>
    <t>ARM</t>
  </si>
  <si>
    <t>AMD</t>
  </si>
  <si>
    <t>Aruba</t>
  </si>
  <si>
    <t>ARU</t>
  </si>
  <si>
    <t>AUL</t>
  </si>
  <si>
    <t>AUD</t>
  </si>
  <si>
    <t>AUS</t>
  </si>
  <si>
    <t>AZE</t>
  </si>
  <si>
    <t>AZN</t>
  </si>
  <si>
    <t>BHA</t>
  </si>
  <si>
    <t>BSD</t>
  </si>
  <si>
    <t>BAH</t>
  </si>
  <si>
    <t>BHD</t>
  </si>
  <si>
    <t>BGD</t>
  </si>
  <si>
    <t>BDT</t>
  </si>
  <si>
    <t>BAR</t>
  </si>
  <si>
    <t>BBD</t>
  </si>
  <si>
    <t>BYE</t>
  </si>
  <si>
    <t>BEL</t>
  </si>
  <si>
    <t>BZE</t>
  </si>
  <si>
    <t>BZD</t>
  </si>
  <si>
    <t>BEN</t>
  </si>
  <si>
    <t>XOF</t>
  </si>
  <si>
    <t>Bermuda</t>
  </si>
  <si>
    <t>BER</t>
  </si>
  <si>
    <t>BMD</t>
  </si>
  <si>
    <t>BHU</t>
  </si>
  <si>
    <t>BTN</t>
  </si>
  <si>
    <t>BOL</t>
  </si>
  <si>
    <t>BOB</t>
  </si>
  <si>
    <t>Bonaire</t>
  </si>
  <si>
    <t>BES</t>
  </si>
  <si>
    <t>BIH</t>
  </si>
  <si>
    <t>BAM</t>
  </si>
  <si>
    <t>BOT</t>
  </si>
  <si>
    <t>BWP</t>
  </si>
  <si>
    <t>BRA</t>
  </si>
  <si>
    <t>BRL</t>
  </si>
  <si>
    <t>British Virgin Islands</t>
  </si>
  <si>
    <t>BVI</t>
  </si>
  <si>
    <t>Brunei</t>
  </si>
  <si>
    <t>BRU</t>
  </si>
  <si>
    <t>BND</t>
  </si>
  <si>
    <t>BUL</t>
  </si>
  <si>
    <t>BGN</t>
  </si>
  <si>
    <t>BKF</t>
  </si>
  <si>
    <t>BDI</t>
  </si>
  <si>
    <t>BIF</t>
  </si>
  <si>
    <t>CMB</t>
  </si>
  <si>
    <t>KHR</t>
  </si>
  <si>
    <t>CMR</t>
  </si>
  <si>
    <t>XAF</t>
  </si>
  <si>
    <t>CAN</t>
  </si>
  <si>
    <t>CAD</t>
  </si>
  <si>
    <t>Canary Islands</t>
  </si>
  <si>
    <t>CAI</t>
  </si>
  <si>
    <t>CVI</t>
  </si>
  <si>
    <t>CVE</t>
  </si>
  <si>
    <t>Cayman Islands</t>
  </si>
  <si>
    <t>CAY</t>
  </si>
  <si>
    <t>KYD</t>
  </si>
  <si>
    <t>CAF</t>
  </si>
  <si>
    <t>CHD</t>
  </si>
  <si>
    <t>CHI</t>
  </si>
  <si>
    <t>CLP</t>
  </si>
  <si>
    <t>China</t>
  </si>
  <si>
    <t>CPR</t>
  </si>
  <si>
    <t>CNY</t>
  </si>
  <si>
    <t>HOK</t>
  </si>
  <si>
    <t>HKD</t>
  </si>
  <si>
    <t>MAC</t>
  </si>
  <si>
    <t>MOP</t>
  </si>
  <si>
    <t>COL</t>
  </si>
  <si>
    <t>COP</t>
  </si>
  <si>
    <t>COI</t>
  </si>
  <si>
    <t>KMF</t>
  </si>
  <si>
    <t>PRC</t>
  </si>
  <si>
    <t>ZAI</t>
  </si>
  <si>
    <t>CDF</t>
  </si>
  <si>
    <t>Cook Islands</t>
  </si>
  <si>
    <t>CKI</t>
  </si>
  <si>
    <t>NZD</t>
  </si>
  <si>
    <t>COS</t>
  </si>
  <si>
    <t>CRC</t>
  </si>
  <si>
    <t>IVC</t>
  </si>
  <si>
    <t>CRO</t>
  </si>
  <si>
    <t>HRK</t>
  </si>
  <si>
    <t>Cuba</t>
  </si>
  <si>
    <t>CUB</t>
  </si>
  <si>
    <t>CUC</t>
  </si>
  <si>
    <t>Curacao</t>
  </si>
  <si>
    <t>CUW</t>
  </si>
  <si>
    <t>CYP</t>
  </si>
  <si>
    <t>CEH</t>
  </si>
  <si>
    <t>CZK</t>
  </si>
  <si>
    <t>DEN</t>
  </si>
  <si>
    <t>DKK</t>
  </si>
  <si>
    <t>DJI</t>
  </si>
  <si>
    <t>DJF</t>
  </si>
  <si>
    <t>Dominica</t>
  </si>
  <si>
    <t>DMI</t>
  </si>
  <si>
    <t>DOM</t>
  </si>
  <si>
    <t>DOP</t>
  </si>
  <si>
    <t>East Timor</t>
  </si>
  <si>
    <t>ETM</t>
  </si>
  <si>
    <t>XXX</t>
  </si>
  <si>
    <t>ECU</t>
  </si>
  <si>
    <t>EGY</t>
  </si>
  <si>
    <t>EGP</t>
  </si>
  <si>
    <t>ELS</t>
  </si>
  <si>
    <t>EQG</t>
  </si>
  <si>
    <t>ERI</t>
  </si>
  <si>
    <t>ERN</t>
  </si>
  <si>
    <t>EST</t>
  </si>
  <si>
    <t>ETH</t>
  </si>
  <si>
    <t>ETB</t>
  </si>
  <si>
    <t>X29</t>
  </si>
  <si>
    <t>FIJ</t>
  </si>
  <si>
    <t>FJD</t>
  </si>
  <si>
    <t>FIN</t>
  </si>
  <si>
    <t>France</t>
  </si>
  <si>
    <t>FRA</t>
  </si>
  <si>
    <t>French Antilles</t>
  </si>
  <si>
    <t>FAN</t>
  </si>
  <si>
    <t>FGU</t>
  </si>
  <si>
    <t>French Polynesia</t>
  </si>
  <si>
    <t>FPL</t>
  </si>
  <si>
    <t>XPF</t>
  </si>
  <si>
    <t>GAB</t>
  </si>
  <si>
    <t>GAM</t>
  </si>
  <si>
    <t>GMD</t>
  </si>
  <si>
    <t>Gaza</t>
  </si>
  <si>
    <t>XGZ</t>
  </si>
  <si>
    <t>GEO</t>
  </si>
  <si>
    <t>GEL</t>
  </si>
  <si>
    <t>Germany</t>
  </si>
  <si>
    <t>GER</t>
  </si>
  <si>
    <t>GHA</t>
  </si>
  <si>
    <t>GHS</t>
  </si>
  <si>
    <t>Gibraltar</t>
  </si>
  <si>
    <t>GIB</t>
  </si>
  <si>
    <t>GIP</t>
  </si>
  <si>
    <t>GRE</t>
  </si>
  <si>
    <t>Greenland</t>
  </si>
  <si>
    <t>GRL</t>
  </si>
  <si>
    <t>Grenada</t>
  </si>
  <si>
    <t>GRN</t>
  </si>
  <si>
    <t>Guadeloupe</t>
  </si>
  <si>
    <t>GUD</t>
  </si>
  <si>
    <t>Guam</t>
  </si>
  <si>
    <t>GUM</t>
  </si>
  <si>
    <t>GUA</t>
  </si>
  <si>
    <t>GTQ</t>
  </si>
  <si>
    <t>GUI</t>
  </si>
  <si>
    <t>GNF</t>
  </si>
  <si>
    <t>GBS</t>
  </si>
  <si>
    <t>GUY</t>
  </si>
  <si>
    <t>GYD</t>
  </si>
  <si>
    <t>HAI</t>
  </si>
  <si>
    <t>HTG</t>
  </si>
  <si>
    <t>Holy see</t>
  </si>
  <si>
    <t>HLS</t>
  </si>
  <si>
    <t>ITL</t>
  </si>
  <si>
    <t>HON</t>
  </si>
  <si>
    <t>HNL</t>
  </si>
  <si>
    <t>HUN</t>
  </si>
  <si>
    <t>HUF</t>
  </si>
  <si>
    <t>ICE</t>
  </si>
  <si>
    <t>ISK</t>
  </si>
  <si>
    <t>IND</t>
  </si>
  <si>
    <t>INR</t>
  </si>
  <si>
    <t>INS</t>
  </si>
  <si>
    <t>IDR</t>
  </si>
  <si>
    <t>IRA</t>
  </si>
  <si>
    <t>IRR</t>
  </si>
  <si>
    <t>IRQ</t>
  </si>
  <si>
    <t>IQD</t>
  </si>
  <si>
    <t>IRE</t>
  </si>
  <si>
    <t>ISR</t>
  </si>
  <si>
    <t>ILS</t>
  </si>
  <si>
    <t>Italy</t>
  </si>
  <si>
    <t>ITA</t>
  </si>
  <si>
    <t>JAM</t>
  </si>
  <si>
    <t>JMD</t>
  </si>
  <si>
    <t>JPN</t>
  </si>
  <si>
    <t>JPY</t>
  </si>
  <si>
    <t>X18</t>
  </si>
  <si>
    <t>JOR</t>
  </si>
  <si>
    <t>JOD</t>
  </si>
  <si>
    <t>KAZ</t>
  </si>
  <si>
    <t>KZT</t>
  </si>
  <si>
    <t>KEN</t>
  </si>
  <si>
    <t>KES</t>
  </si>
  <si>
    <t>KIR</t>
  </si>
  <si>
    <t>DRK</t>
  </si>
  <si>
    <t>KPW</t>
  </si>
  <si>
    <t>ROK</t>
  </si>
  <si>
    <t>KRW</t>
  </si>
  <si>
    <t>KUW</t>
  </si>
  <si>
    <t>KWD</t>
  </si>
  <si>
    <t>KYR</t>
  </si>
  <si>
    <t>KGS</t>
  </si>
  <si>
    <t>LAO</t>
  </si>
  <si>
    <t>LAK</t>
  </si>
  <si>
    <t>LAT</t>
  </si>
  <si>
    <t>LEB</t>
  </si>
  <si>
    <t>LBP</t>
  </si>
  <si>
    <t>LES</t>
  </si>
  <si>
    <t>LSL</t>
  </si>
  <si>
    <t>LIR</t>
  </si>
  <si>
    <t>LRD</t>
  </si>
  <si>
    <t>LIB</t>
  </si>
  <si>
    <t>LYD</t>
  </si>
  <si>
    <t>Liechtenstein</t>
  </si>
  <si>
    <t>LIE</t>
  </si>
  <si>
    <t>CHF</t>
  </si>
  <si>
    <t>LIT</t>
  </si>
  <si>
    <t>LUX</t>
  </si>
  <si>
    <t>MAG</t>
  </si>
  <si>
    <t>MGA</t>
  </si>
  <si>
    <t>MLW</t>
  </si>
  <si>
    <t>MWK</t>
  </si>
  <si>
    <t>MAL</t>
  </si>
  <si>
    <t>MYR</t>
  </si>
  <si>
    <t>MDV</t>
  </si>
  <si>
    <t>MVR</t>
  </si>
  <si>
    <t>MLI</t>
  </si>
  <si>
    <t>MAT</t>
  </si>
  <si>
    <t>Mariana Islands, Trst Ter</t>
  </si>
  <si>
    <t>NOM</t>
  </si>
  <si>
    <t>Marshall Islands</t>
  </si>
  <si>
    <t>MAS</t>
  </si>
  <si>
    <t>Martinique</t>
  </si>
  <si>
    <t>MAQ</t>
  </si>
  <si>
    <t>MAU</t>
  </si>
  <si>
    <t>MAR</t>
  </si>
  <si>
    <t>MUR</t>
  </si>
  <si>
    <t>MEX</t>
  </si>
  <si>
    <t>MXN</t>
  </si>
  <si>
    <t>Micronesia, Fed States Of</t>
  </si>
  <si>
    <t>MIC</t>
  </si>
  <si>
    <t>MOL</t>
  </si>
  <si>
    <t>MDL</t>
  </si>
  <si>
    <t>Monaco</t>
  </si>
  <si>
    <t>MNC</t>
  </si>
  <si>
    <t>MON</t>
  </si>
  <si>
    <t>MNT</t>
  </si>
  <si>
    <t>MNE</t>
  </si>
  <si>
    <t>Montserrat</t>
  </si>
  <si>
    <t>MOT</t>
  </si>
  <si>
    <t>MOR</t>
  </si>
  <si>
    <t>MAD</t>
  </si>
  <si>
    <t>MOZ</t>
  </si>
  <si>
    <t>MZN</t>
  </si>
  <si>
    <t>MYA</t>
  </si>
  <si>
    <t>MMK</t>
  </si>
  <si>
    <t>NAM</t>
  </si>
  <si>
    <t>NAD</t>
  </si>
  <si>
    <t>Nauru</t>
  </si>
  <si>
    <t>NAU</t>
  </si>
  <si>
    <t>NEP</t>
  </si>
  <si>
    <t>NPR</t>
  </si>
  <si>
    <t>NET</t>
  </si>
  <si>
    <t>Netherlands. Antilles</t>
  </si>
  <si>
    <t>NAN</t>
  </si>
  <si>
    <t>NCA</t>
  </si>
  <si>
    <t>NZE</t>
  </si>
  <si>
    <t>NIC</t>
  </si>
  <si>
    <t>NIO</t>
  </si>
  <si>
    <t>NER</t>
  </si>
  <si>
    <t>NIR</t>
  </si>
  <si>
    <t>NGN</t>
  </si>
  <si>
    <t>Niue</t>
  </si>
  <si>
    <t>NIU</t>
  </si>
  <si>
    <t>NOR</t>
  </si>
  <si>
    <t>NOK</t>
  </si>
  <si>
    <t>OMA</t>
  </si>
  <si>
    <t>OMR</t>
  </si>
  <si>
    <t>PAK</t>
  </si>
  <si>
    <t>PKR</t>
  </si>
  <si>
    <t>Palau</t>
  </si>
  <si>
    <t>PAL</t>
  </si>
  <si>
    <t>PAN</t>
  </si>
  <si>
    <t>PAB</t>
  </si>
  <si>
    <t>PNG</t>
  </si>
  <si>
    <t>PGK</t>
  </si>
  <si>
    <t>PAR</t>
  </si>
  <si>
    <t>PYG</t>
  </si>
  <si>
    <t>PER</t>
  </si>
  <si>
    <t>PEN</t>
  </si>
  <si>
    <t>PHI</t>
  </si>
  <si>
    <t>PHP</t>
  </si>
  <si>
    <t>POL</t>
  </si>
  <si>
    <t>PLN</t>
  </si>
  <si>
    <t>POR</t>
  </si>
  <si>
    <t>Puerto Rico</t>
  </si>
  <si>
    <t>PUE</t>
  </si>
  <si>
    <t>QAT</t>
  </si>
  <si>
    <t>QAR</t>
  </si>
  <si>
    <t>Reunion</t>
  </si>
  <si>
    <t>REU</t>
  </si>
  <si>
    <t>ROM</t>
  </si>
  <si>
    <t>RON</t>
  </si>
  <si>
    <t>RUS</t>
  </si>
  <si>
    <t>RUB</t>
  </si>
  <si>
    <t>RWA</t>
  </si>
  <si>
    <t>RWF</t>
  </si>
  <si>
    <t>Saint Helena</t>
  </si>
  <si>
    <t>STH</t>
  </si>
  <si>
    <t>GBP</t>
  </si>
  <si>
    <t>Saint Maarten</t>
  </si>
  <si>
    <t>SXM</t>
  </si>
  <si>
    <t>SAM</t>
  </si>
  <si>
    <t>WST</t>
  </si>
  <si>
    <t>San Marino</t>
  </si>
  <si>
    <t>SNM</t>
  </si>
  <si>
    <t>STP</t>
  </si>
  <si>
    <t>SAU</t>
  </si>
  <si>
    <t>SAR</t>
  </si>
  <si>
    <t>SEN</t>
  </si>
  <si>
    <t>SRB</t>
  </si>
  <si>
    <t>RSD</t>
  </si>
  <si>
    <t>SEY</t>
  </si>
  <si>
    <t>SCR</t>
  </si>
  <si>
    <t>SIL</t>
  </si>
  <si>
    <t>SLL</t>
  </si>
  <si>
    <t>SIN</t>
  </si>
  <si>
    <t>SGD</t>
  </si>
  <si>
    <t>SLO</t>
  </si>
  <si>
    <t>SVN</t>
  </si>
  <si>
    <t>SOI</t>
  </si>
  <si>
    <t>SBD</t>
  </si>
  <si>
    <t>Somalia</t>
  </si>
  <si>
    <t>SOM</t>
  </si>
  <si>
    <t>SOS</t>
  </si>
  <si>
    <t>SAF</t>
  </si>
  <si>
    <t>ZAR</t>
  </si>
  <si>
    <t>South Sudan, Republic of</t>
  </si>
  <si>
    <t>SSD</t>
  </si>
  <si>
    <t>SSP</t>
  </si>
  <si>
    <t>SPA</t>
  </si>
  <si>
    <t>SRL</t>
  </si>
  <si>
    <t>LKR</t>
  </si>
  <si>
    <t>St. Kitts and Nevis</t>
  </si>
  <si>
    <t>STK</t>
  </si>
  <si>
    <t>STL</t>
  </si>
  <si>
    <t>St.Vincent-Grenadines</t>
  </si>
  <si>
    <t>STV</t>
  </si>
  <si>
    <t>SUD</t>
  </si>
  <si>
    <t>SDG</t>
  </si>
  <si>
    <t>SUR</t>
  </si>
  <si>
    <t>SRD</t>
  </si>
  <si>
    <t>SWA</t>
  </si>
  <si>
    <t>SZL</t>
  </si>
  <si>
    <t>SWE</t>
  </si>
  <si>
    <t>SEK</t>
  </si>
  <si>
    <t>SWI</t>
  </si>
  <si>
    <t>SYR</t>
  </si>
  <si>
    <t>SYP</t>
  </si>
  <si>
    <t>TAJ</t>
  </si>
  <si>
    <t>TJS</t>
  </si>
  <si>
    <t>URT</t>
  </si>
  <si>
    <t>TZS</t>
  </si>
  <si>
    <t>THA</t>
  </si>
  <si>
    <t>THB</t>
  </si>
  <si>
    <t>MCD</t>
  </si>
  <si>
    <t>MKD</t>
  </si>
  <si>
    <t>TIM</t>
  </si>
  <si>
    <t>TOG</t>
  </si>
  <si>
    <t>Tokelau</t>
  </si>
  <si>
    <t>TOK</t>
  </si>
  <si>
    <t>TON</t>
  </si>
  <si>
    <t>TOP</t>
  </si>
  <si>
    <t>TRI</t>
  </si>
  <si>
    <t>TTD</t>
  </si>
  <si>
    <t>TUN</t>
  </si>
  <si>
    <t>TND</t>
  </si>
  <si>
    <t>Turkey</t>
  </si>
  <si>
    <t>TUR</t>
  </si>
  <si>
    <t>TRY</t>
  </si>
  <si>
    <t>TUK</t>
  </si>
  <si>
    <t>TMT</t>
  </si>
  <si>
    <t>Turks &amp; Caicos Islands</t>
  </si>
  <si>
    <t>TCI</t>
  </si>
  <si>
    <t>Tuvalu</t>
  </si>
  <si>
    <t>TUV</t>
  </si>
  <si>
    <t>UGA</t>
  </si>
  <si>
    <t>UGX</t>
  </si>
  <si>
    <t>UKR</t>
  </si>
  <si>
    <t>UAH</t>
  </si>
  <si>
    <t>UAE</t>
  </si>
  <si>
    <t>AED</t>
  </si>
  <si>
    <t>U.K</t>
  </si>
  <si>
    <t>URU</t>
  </si>
  <si>
    <t>UYU</t>
  </si>
  <si>
    <t>UZB</t>
  </si>
  <si>
    <t>UZS</t>
  </si>
  <si>
    <t>VAN</t>
  </si>
  <si>
    <t>VUV</t>
  </si>
  <si>
    <t>VEN</t>
  </si>
  <si>
    <t>VIE</t>
  </si>
  <si>
    <t>VND</t>
  </si>
  <si>
    <t>Virgin Islands (U.S.A)</t>
  </si>
  <si>
    <t>UVI</t>
  </si>
  <si>
    <t>Wallis &amp; Futuna islands</t>
  </si>
  <si>
    <t>WFI</t>
  </si>
  <si>
    <t>West Bank</t>
  </si>
  <si>
    <t>OCT</t>
  </si>
  <si>
    <t>Western Sahara</t>
  </si>
  <si>
    <t>SAH</t>
  </si>
  <si>
    <t>Western Samoa</t>
  </si>
  <si>
    <t>WES</t>
  </si>
  <si>
    <t>YEM</t>
  </si>
  <si>
    <t>YER</t>
  </si>
  <si>
    <t>ZAM</t>
  </si>
  <si>
    <t>ZMW</t>
  </si>
  <si>
    <t>ZIM</t>
  </si>
  <si>
    <t>1000.00</t>
  </si>
  <si>
    <t>1.00</t>
  </si>
  <si>
    <t>166.386</t>
  </si>
  <si>
    <t>13.7603</t>
  </si>
  <si>
    <t>5000.00</t>
  </si>
  <si>
    <t>2.00</t>
  </si>
  <si>
    <t>40.3399</t>
  </si>
  <si>
    <t>.82</t>
  </si>
  <si>
    <t>.99</t>
  </si>
  <si>
    <t>.585274</t>
  </si>
  <si>
    <t>15.00</t>
  </si>
  <si>
    <t>15.6466</t>
  </si>
  <si>
    <t>5.94573</t>
  </si>
  <si>
    <t>6.55957</t>
  </si>
  <si>
    <t>1.95583</t>
  </si>
  <si>
    <t>10000.00</t>
  </si>
  <si>
    <t>.605</t>
  </si>
  <si>
    <t>340.75</t>
  </si>
  <si>
    <t>2174.43121</t>
  </si>
  <si>
    <t>.787564</t>
  </si>
  <si>
    <t>1936.27</t>
  </si>
  <si>
    <t>.708</t>
  </si>
  <si>
    <t>100.00</t>
  </si>
  <si>
    <t>.702804</t>
  </si>
  <si>
    <t>3.45489</t>
  </si>
  <si>
    <t>5.00</t>
  </si>
  <si>
    <t>.4293</t>
  </si>
  <si>
    <t>2.20371</t>
  </si>
  <si>
    <t>.385</t>
  </si>
  <si>
    <t>200.482</t>
  </si>
  <si>
    <t>30.126</t>
  </si>
  <si>
    <t>239.64</t>
  </si>
  <si>
    <t>24300.00</t>
  </si>
  <si>
    <t>1000000.00</t>
  </si>
  <si>
    <t>17500.00</t>
  </si>
  <si>
    <t>Antigua and Barbuda</t>
  </si>
  <si>
    <r>
      <t xml:space="preserve">New Zealand </t>
    </r>
    <r>
      <rPr>
        <vertAlign val="superscript"/>
        <sz val="9"/>
        <color theme="0"/>
        <rFont val="Arial"/>
        <family val="2"/>
      </rPr>
      <t>2</t>
    </r>
  </si>
  <si>
    <t>Occupied Syrian Golan</t>
  </si>
  <si>
    <t>X21</t>
  </si>
  <si>
    <t>http://ec.europa.eu/eurostat/web/hicp/data/database</t>
  </si>
  <si>
    <r>
      <t xml:space="preserve">Cuban convertible peso </t>
    </r>
    <r>
      <rPr>
        <vertAlign val="superscript"/>
        <sz val="10"/>
        <color theme="1"/>
        <rFont val="Times New Roman"/>
        <family val="1"/>
      </rPr>
      <t>3</t>
    </r>
  </si>
  <si>
    <t>Cuban convertible peso 3</t>
  </si>
  <si>
    <t>Suspect RPI w/o Suspected FX</t>
  </si>
  <si>
    <t>Suspect Code</t>
  </si>
  <si>
    <t>New Belarusian ruble</t>
  </si>
  <si>
    <t>Armenia  -  Arménie</t>
  </si>
  <si>
    <t>Austria  -  Autriche</t>
  </si>
  <si>
    <t>Bahrain  -  Bahreïn</t>
  </si>
  <si>
    <t xml:space="preserve">     China, Hong Kong SAR  -  Chine, Hong Kong RAS</t>
  </si>
  <si>
    <t xml:space="preserve">     China, Macao SAR  -  Chine, Macao RAS </t>
  </si>
  <si>
    <t xml:space="preserve">Austria  -  Autriche </t>
  </si>
  <si>
    <t>Cabo Verde  -  Cap-Vert</t>
  </si>
  <si>
    <t>Czechia  -  Tchéquie</t>
  </si>
  <si>
    <t>Cuban convertible peso</t>
  </si>
  <si>
    <t>D.P.R of Korea won</t>
  </si>
  <si>
    <t>BYN</t>
  </si>
  <si>
    <t>10000000.00</t>
  </si>
  <si>
    <r>
      <rPr>
        <vertAlign val="superscript"/>
        <sz val="10"/>
        <rFont val="Calibri"/>
        <family val="2"/>
        <scheme val="minor"/>
      </rPr>
      <t>2</t>
    </r>
    <r>
      <rPr>
        <sz val="10"/>
        <rFont val="Calibri"/>
        <family val="2"/>
        <scheme val="minor"/>
      </rPr>
      <t xml:space="preserve"> New Zealand CPI (Download Consumer Price Index table for the latest quarter, then see bottom of worksheet 2.01)</t>
    </r>
  </si>
  <si>
    <t>June 2016 / June 2010</t>
  </si>
  <si>
    <t>2.70</t>
  </si>
  <si>
    <t>177.00</t>
  </si>
  <si>
    <t>w/o Recent Survey or Suspect FX</t>
  </si>
  <si>
    <t>Information releases may not be available until fairly late in the following month.</t>
  </si>
  <si>
    <t>https://www.stats.govt.nz/release-calendar/</t>
  </si>
  <si>
    <t>Look for link resembling https://www.stats.govt.nz/information-releases/consumers-price-index-march-2018-quarter</t>
  </si>
  <si>
    <t>Bahamian dollar</t>
  </si>
  <si>
    <t>Barbados dollar</t>
  </si>
  <si>
    <t>Congolese franc</t>
  </si>
  <si>
    <t>Guyana dollar</t>
  </si>
  <si>
    <r>
      <rPr>
        <vertAlign val="superscript"/>
        <sz val="10"/>
        <rFont val="Calibri"/>
        <family val="2"/>
        <scheme val="minor"/>
      </rPr>
      <t>1</t>
    </r>
    <r>
      <rPr>
        <sz val="10"/>
        <rFont val="Calibri"/>
        <family val="2"/>
        <scheme val="minor"/>
      </rPr>
      <t xml:space="preserve"> Estonia CPI to be entered in Mona's CPI sheet sourced from Eurostat page (HICP - monthly data (index) (prc_hicp_midx) ):</t>
    </r>
  </si>
  <si>
    <t>https://www.stats.govt.nz/indicators/consumers-price-index-cpi</t>
  </si>
  <si>
    <t>New Israeli sheqel</t>
  </si>
  <si>
    <t>Mauritius rupee</t>
  </si>
  <si>
    <t>Namibia dollar</t>
  </si>
  <si>
    <t>Norwegian krone</t>
  </si>
  <si>
    <t>Pakistan rupee</t>
  </si>
  <si>
    <t>Sol</t>
  </si>
  <si>
    <t>Qatari rial</t>
  </si>
  <si>
    <t>Romanian leu</t>
  </si>
  <si>
    <t>Surinam dollar</t>
  </si>
  <si>
    <t>Turkmenistan new manat</t>
  </si>
  <si>
    <t>Uganda shilling</t>
  </si>
  <si>
    <t>Uzbekistan sum</t>
  </si>
  <si>
    <t>Yemeni rial</t>
  </si>
  <si>
    <t>Zambian kwacha</t>
  </si>
  <si>
    <t>MRU</t>
  </si>
  <si>
    <t>10.00</t>
  </si>
  <si>
    <t>STN</t>
  </si>
  <si>
    <t>D.P.R of Korea won 3</t>
  </si>
  <si>
    <t>Philippine peso</t>
  </si>
  <si>
    <t>Eswatini</t>
  </si>
  <si>
    <t>Eswatini &gt;&gt; Mbabane</t>
  </si>
  <si>
    <t>ESWATINI</t>
  </si>
  <si>
    <t>VES</t>
  </si>
  <si>
    <t>100000.00</t>
  </si>
  <si>
    <t>Bolívar soberano</t>
  </si>
  <si>
    <t>.304</t>
  </si>
  <si>
    <t>The Republic of North Macedonia &gt;&gt; Skopje</t>
  </si>
  <si>
    <t>The Republic of North Macedonia</t>
  </si>
  <si>
    <t>ZWL</t>
  </si>
  <si>
    <t>Zimbabwe RTGS dollar</t>
  </si>
  <si>
    <t xml:space="preserve">New Caledonia  -  Nouvelle-Calédonie </t>
  </si>
  <si>
    <t>North Macedonia  -  Macédoine du Nord</t>
  </si>
  <si>
    <t>Norway  -  Norvège</t>
  </si>
  <si>
    <t>British Virgin Islands &gt;&gt; British Virgin Islands</t>
  </si>
  <si>
    <t>British Virgin Islands  -  Îles Vierges britanniques</t>
  </si>
  <si>
    <t>Road Town</t>
  </si>
  <si>
    <t>3.673</t>
  </si>
  <si>
    <t>BRITISH VIRGIN ISLANDS</t>
  </si>
  <si>
    <t>BOSNIA AND HERZEGOVINA</t>
  </si>
  <si>
    <t>Kazakhstan &gt;&gt; Almaty</t>
  </si>
  <si>
    <t>Moldova &gt;&gt; Chisinau</t>
  </si>
  <si>
    <t>.377</t>
  </si>
  <si>
    <t>3.752</t>
  </si>
  <si>
    <t>Feb 2020</t>
  </si>
  <si>
    <t>76650.00</t>
  </si>
  <si>
    <t>107.95</t>
  </si>
  <si>
    <t>119.5428</t>
  </si>
  <si>
    <t>150.912102</t>
  </si>
  <si>
    <t>491.538</t>
  </si>
  <si>
    <t>60.238</t>
  </si>
  <si>
    <t>477.92</t>
  </si>
  <si>
    <t>1.638</t>
  </si>
  <si>
    <t>1.491</t>
  </si>
  <si>
    <t>12.480592</t>
  </si>
  <si>
    <t>8465.00</t>
  </si>
  <si>
    <t>84.85</t>
  </si>
  <si>
    <t>21360000.00</t>
  </si>
  <si>
    <t>36.588289</t>
  </si>
  <si>
    <t>594.864</t>
  </si>
  <si>
    <t>71.49</t>
  </si>
  <si>
    <t>6.86</t>
  </si>
  <si>
    <t>1.774</t>
  </si>
  <si>
    <t>10.87</t>
  </si>
  <si>
    <t>4.245</t>
  </si>
  <si>
    <t>1.363</t>
  </si>
  <si>
    <t>1871.259</t>
  </si>
  <si>
    <t>4082.00</t>
  </si>
  <si>
    <t>1.322</t>
  </si>
  <si>
    <t>99.995</t>
  </si>
  <si>
    <t>797.00</t>
  </si>
  <si>
    <t>6.911</t>
  </si>
  <si>
    <t>7.767</t>
  </si>
  <si>
    <t>8.006</t>
  </si>
  <si>
    <t>3402.00</t>
  </si>
  <si>
    <t>446.148</t>
  </si>
  <si>
    <t>1650.139</t>
  </si>
  <si>
    <t>1.541</t>
  </si>
  <si>
    <t>563.65</t>
  </si>
  <si>
    <t>6.746</t>
  </si>
  <si>
    <t>.530844</t>
  </si>
  <si>
    <t>22.89</t>
  </si>
  <si>
    <t>6.777</t>
  </si>
  <si>
    <t>52.756</t>
  </si>
  <si>
    <t>15.796</t>
  </si>
  <si>
    <t>14.191466</t>
  </si>
  <si>
    <t>14.75</t>
  </si>
  <si>
    <t>31.90</t>
  </si>
  <si>
    <t>.907</t>
  </si>
  <si>
    <t>2.14</t>
  </si>
  <si>
    <t>5.392777</t>
  </si>
  <si>
    <t>5.94953</t>
  </si>
  <si>
    <t>108.218</t>
  </si>
  <si>
    <t>51.21</t>
  </si>
  <si>
    <t>2.887</t>
  </si>
  <si>
    <t>1.773938</t>
  </si>
  <si>
    <t>54900.00</t>
  </si>
  <si>
    <t>309.06025</t>
  </si>
  <si>
    <t>7.669</t>
  </si>
  <si>
    <t>9300.00</t>
  </si>
  <si>
    <t>207.40</t>
  </si>
  <si>
    <t>92.141</t>
  </si>
  <si>
    <t>24.591</t>
  </si>
  <si>
    <t>306.32</t>
  </si>
  <si>
    <t>123.33</t>
  </si>
  <si>
    <t>13649.00</t>
  </si>
  <si>
    <t>120460.00</t>
  </si>
  <si>
    <t>1179.00</t>
  </si>
  <si>
    <t>.714321</t>
  </si>
  <si>
    <t>3.452</t>
  </si>
  <si>
    <t>1756.19689</t>
  </si>
  <si>
    <t>138.50</t>
  </si>
  <si>
    <t>108.89</t>
  </si>
  <si>
    <t>379.00</t>
  </si>
  <si>
    <t>100.50</t>
  </si>
  <si>
    <t>10828.00</t>
  </si>
  <si>
    <t>1185.03</t>
  </si>
  <si>
    <t>69.60</t>
  </si>
  <si>
    <t>8875.00</t>
  </si>
  <si>
    <t>.637443</t>
  </si>
  <si>
    <t>1508.00</t>
  </si>
  <si>
    <t>193.287</t>
  </si>
  <si>
    <t>1.41</t>
  </si>
  <si>
    <t>.97</t>
  </si>
  <si>
    <t>3.133585</t>
  </si>
  <si>
    <t>18234.60</t>
  </si>
  <si>
    <t>738.00</t>
  </si>
  <si>
    <t>4.089</t>
  </si>
  <si>
    <t>.389375</t>
  </si>
  <si>
    <t>371.90</t>
  </si>
  <si>
    <t>35.537</t>
  </si>
  <si>
    <t>18.73</t>
  </si>
  <si>
    <t>17.41</t>
  </si>
  <si>
    <t>2716.23</t>
  </si>
  <si>
    <t>9.628</t>
  </si>
  <si>
    <t>61660.00</t>
  </si>
  <si>
    <t>1471.00</t>
  </si>
  <si>
    <t>114.00</t>
  </si>
  <si>
    <t>1.998765</t>
  </si>
  <si>
    <t>33.75</t>
  </si>
  <si>
    <t>361.57</t>
  </si>
  <si>
    <t>9.223</t>
  </si>
  <si>
    <t>154.499</t>
  </si>
  <si>
    <t>3.41</t>
  </si>
  <si>
    <t>6527.00</t>
  </si>
  <si>
    <t>3.353</t>
  </si>
  <si>
    <t>50.977</t>
  </si>
  <si>
    <t>3.889</t>
  </si>
  <si>
    <t>181.837174</t>
  </si>
  <si>
    <t>3.663</t>
  </si>
  <si>
    <t>43300.00</t>
  </si>
  <si>
    <t>63.255</t>
  </si>
  <si>
    <t>932.54</t>
  </si>
  <si>
    <t>.764</t>
  </si>
  <si>
    <t>2.627</t>
  </si>
  <si>
    <t>22203.00</t>
  </si>
  <si>
    <t>106.554</t>
  </si>
  <si>
    <t>13.2924</t>
  </si>
  <si>
    <t>9725.00</t>
  </si>
  <si>
    <t>27.324282</t>
  </si>
  <si>
    <t>217.35348</t>
  </si>
  <si>
    <t>8.137</t>
  </si>
  <si>
    <t>161.099</t>
  </si>
  <si>
    <t>181.14</t>
  </si>
  <si>
    <t>4740.00</t>
  </si>
  <si>
    <t>7600.00</t>
  </si>
  <si>
    <t>9.649</t>
  </si>
  <si>
    <t>700.00</t>
  </si>
  <si>
    <t>9.695</t>
  </si>
  <si>
    <t>2298.72</t>
  </si>
  <si>
    <t>31.17</t>
  </si>
  <si>
    <t>55.61</t>
  </si>
  <si>
    <t>2.234</t>
  </si>
  <si>
    <t>6.689</t>
  </si>
  <si>
    <t>2.814</t>
  </si>
  <si>
    <t>5983000.00</t>
  </si>
  <si>
    <t>3672.00</t>
  </si>
  <si>
    <t>25.00</t>
  </si>
  <si>
    <t>37.525</t>
  </si>
  <si>
    <t>9580.00</t>
  </si>
  <si>
    <t>113.08</t>
  </si>
  <si>
    <t>7472719000.00</t>
  </si>
  <si>
    <t>23179.00</t>
  </si>
  <si>
    <t>573.27</t>
  </si>
  <si>
    <t>14777.00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</si>
</sst>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_(* \(#,##0\);_(* &quot;-&quot;_);_(@_)"/>
    <numFmt numFmtId="43" formatCode="_(* #,##0.00_);_(* \(#,##0.00\);_(* &quot;-&quot;??_);_(@_)"/>
    <numFmt numFmtId="164" formatCode="_(* #,##0.000_);_(* \(#,##0.000\);_(* &quot;-&quot;???_);_(@_)"/>
    <numFmt numFmtId="165" formatCode="mmm\-yy_)"/>
    <numFmt numFmtId="166" formatCode="_(* #,##0.0000_);_(* \(#,##0.0000\);_(* &quot;-&quot;????_);_(@_)"/>
    <numFmt numFmtId="167" formatCode="[$-409]mmm\-yy;@"/>
    <numFmt numFmtId="168" formatCode="0.0000"/>
    <numFmt numFmtId="169" formatCode="0.00000"/>
    <numFmt numFmtId="170" formatCode="0.000_)"/>
    <numFmt numFmtId="171" formatCode="0.000"/>
    <numFmt numFmtId="172" formatCode="mmm\-yyyy"/>
    <numFmt numFmtId="173" formatCode="0.0"/>
  </numFmts>
  <fonts count="57" x14ac:knownFonts="1">
    <font>
      <sz val="11"/>
      <color theme="1"/>
      <name val="Calibri"/>
      <family val="2"/>
      <scheme val="minor"/>
    </font>
    <font>
      <b/>
      <sz val="11"/>
      <color theme="0"/>
      <name val="Calibri"/>
      <family val="2"/>
      <scheme val="minor"/>
    </font>
    <font>
      <sz val="11"/>
      <color theme="0"/>
      <name val="Calibri"/>
      <family val="2"/>
      <scheme val="minor"/>
    </font>
    <font>
      <b/>
      <sz val="9"/>
      <name val="Arial"/>
      <family val="2"/>
    </font>
    <font>
      <sz val="9"/>
      <name val="Arial"/>
      <family val="2"/>
    </font>
    <font>
      <b/>
      <sz val="10"/>
      <name val="Arial"/>
      <family val="2"/>
    </font>
    <font>
      <b/>
      <sz val="9"/>
      <color theme="0"/>
      <name val="Arial"/>
      <family val="2"/>
    </font>
    <font>
      <sz val="9"/>
      <color theme="0"/>
      <name val="Arial"/>
      <family val="2"/>
    </font>
    <font>
      <sz val="10"/>
      <color theme="1"/>
      <name val="Times New Roman"/>
      <family val="1"/>
    </font>
    <font>
      <sz val="12"/>
      <color theme="1"/>
      <name val="Calibri"/>
      <family val="2"/>
      <scheme val="minor"/>
    </font>
    <font>
      <sz val="14"/>
      <color theme="1"/>
      <name val="Times New Roman"/>
      <family val="1"/>
    </font>
    <font>
      <sz val="14"/>
      <color theme="1"/>
      <name val="Calibri"/>
      <family val="2"/>
      <scheme val="minor"/>
    </font>
    <font>
      <sz val="12"/>
      <color theme="0"/>
      <name val="Times New Roman"/>
      <family val="1"/>
    </font>
    <font>
      <vertAlign val="superscript"/>
      <sz val="12"/>
      <color theme="0"/>
      <name val="Times New Roman"/>
      <family val="1"/>
    </font>
    <font>
      <sz val="10"/>
      <color theme="1"/>
      <name val="Calibri"/>
      <family val="2"/>
      <scheme val="minor"/>
    </font>
    <font>
      <sz val="8"/>
      <color theme="1"/>
      <name val="Times New Roman"/>
      <family val="1"/>
    </font>
    <font>
      <sz val="11"/>
      <color theme="0" tint="-0.14999847407452621"/>
      <name val="Calibri"/>
      <family val="2"/>
      <scheme val="minor"/>
    </font>
    <font>
      <sz val="11"/>
      <color theme="0" tint="-0.34998626667073579"/>
      <name val="Calibri"/>
      <family val="2"/>
      <scheme val="minor"/>
    </font>
    <font>
      <sz val="9"/>
      <color theme="1"/>
      <name val="Calibri"/>
      <family val="2"/>
      <scheme val="minor"/>
    </font>
    <font>
      <sz val="9"/>
      <color theme="1"/>
      <name val="Arial"/>
      <family val="2"/>
    </font>
    <font>
      <sz val="10"/>
      <name val="Arial"/>
      <family val="2"/>
    </font>
    <font>
      <i/>
      <sz val="10"/>
      <name val="Arial"/>
      <family val="2"/>
    </font>
    <font>
      <sz val="9"/>
      <color indexed="9"/>
      <name val="Arial"/>
      <family val="2"/>
    </font>
    <font>
      <sz val="9"/>
      <color indexed="10"/>
      <name val="Arial"/>
      <family val="2"/>
    </font>
    <font>
      <b/>
      <i/>
      <sz val="9"/>
      <name val="Arial"/>
      <family val="2"/>
    </font>
    <font>
      <i/>
      <sz val="9"/>
      <name val="Arial"/>
      <family val="2"/>
    </font>
    <font>
      <i/>
      <sz val="9"/>
      <color indexed="8"/>
      <name val="Calibri"/>
      <family val="2"/>
    </font>
    <font>
      <sz val="9"/>
      <name val="Calibri"/>
      <family val="2"/>
    </font>
    <font>
      <sz val="9"/>
      <color indexed="8"/>
      <name val="Calibri"/>
      <family val="2"/>
    </font>
    <font>
      <b/>
      <sz val="9"/>
      <color theme="1"/>
      <name val="Arial"/>
      <family val="2"/>
    </font>
    <font>
      <vertAlign val="superscript"/>
      <sz val="10"/>
      <color theme="1"/>
      <name val="Times New Roman"/>
      <family val="1"/>
    </font>
    <font>
      <sz val="9"/>
      <color theme="1"/>
      <name val="Times New Roman"/>
      <family val="1"/>
    </font>
    <font>
      <vertAlign val="superscript"/>
      <sz val="9"/>
      <color theme="1"/>
      <name val="Arial"/>
      <family val="2"/>
    </font>
    <font>
      <b/>
      <vertAlign val="superscript"/>
      <sz val="9"/>
      <color theme="0"/>
      <name val="Arial"/>
      <family val="2"/>
    </font>
    <font>
      <b/>
      <sz val="8"/>
      <color indexed="81"/>
      <name val="Tahoma"/>
      <family val="2"/>
    </font>
    <font>
      <sz val="10"/>
      <color theme="1"/>
      <name val="Calibri"/>
      <family val="2"/>
    </font>
    <font>
      <sz val="12"/>
      <color theme="0"/>
      <name val="Calibri"/>
      <family val="2"/>
    </font>
    <font>
      <vertAlign val="superscript"/>
      <sz val="12"/>
      <color theme="0"/>
      <name val="Calibri"/>
      <family val="2"/>
    </font>
    <font>
      <sz val="9"/>
      <color theme="1"/>
      <name val="Calibri"/>
      <family val="2"/>
    </font>
    <font>
      <sz val="11"/>
      <color theme="1"/>
      <name val="Calibri"/>
      <family val="2"/>
    </font>
    <font>
      <vertAlign val="superscript"/>
      <sz val="12"/>
      <color theme="0"/>
      <name val="Calibri"/>
      <family val="2"/>
      <scheme val="minor"/>
    </font>
    <font>
      <b/>
      <vertAlign val="superscript"/>
      <sz val="11"/>
      <color theme="0"/>
      <name val="Calibri"/>
      <family val="2"/>
      <scheme val="minor"/>
    </font>
    <font>
      <sz val="9"/>
      <name val="Calibri"/>
      <family val="2"/>
      <scheme val="minor"/>
    </font>
    <font>
      <b/>
      <sz val="9"/>
      <color theme="0"/>
      <name val="Calibri"/>
      <family val="2"/>
      <scheme val="minor"/>
    </font>
    <font>
      <sz val="10"/>
      <name val="Calibri"/>
      <family val="2"/>
      <scheme val="minor"/>
    </font>
    <font>
      <sz val="10"/>
      <name val="Times New Roman"/>
      <family val="1"/>
    </font>
    <font>
      <vertAlign val="superscript"/>
      <sz val="10"/>
      <name val="Times New Roman"/>
      <family val="1"/>
    </font>
    <font>
      <vertAlign val="superscript"/>
      <sz val="9"/>
      <color theme="0"/>
      <name val="Arial"/>
      <family val="2"/>
    </font>
    <font>
      <sz val="10"/>
      <color rgb="FFFF0000"/>
      <name val="Calibri"/>
      <family val="2"/>
      <scheme val="minor"/>
    </font>
    <font>
      <vertAlign val="superscript"/>
      <sz val="10"/>
      <name val="Calibri"/>
      <family val="2"/>
      <scheme val="minor"/>
    </font>
    <font>
      <b/>
      <sz val="11"/>
      <color rgb="FFFFFFFF"/>
      <name val="Times New Roman"/>
      <family val="1"/>
    </font>
    <font>
      <b/>
      <sz val="10"/>
      <color rgb="FF000000"/>
      <name val="Arial"/>
      <family val="2"/>
    </font>
    <font>
      <sz val="10"/>
      <color rgb="FF000000"/>
      <name val="Arial"/>
      <family val="2"/>
    </font>
    <font>
      <sz val="9"/>
      <color rgb="FF000000"/>
      <name val="Times New Roman"/>
      <family val="1"/>
    </font>
    <font>
      <sz val="11"/>
      <name val="Calibri"/>
      <family val="2"/>
    </font>
    <font>
      <b/>
      <sz val="9"/>
      <color indexed="81"/>
      <name val="Tahoma"/>
      <family val="2"/>
    </font>
    <font>
      <u/>
      <sz val="11"/>
      <color theme="10"/>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4" tint="0.79998168889431442"/>
        <bgColor indexed="64"/>
      </patternFill>
    </fill>
    <fill>
      <patternFill patternType="solid">
        <fgColor theme="3"/>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29"/>
        <bgColor indexed="64"/>
      </patternFill>
    </fill>
    <fill>
      <patternFill patternType="solid">
        <fgColor indexed="27"/>
        <bgColor indexed="64"/>
      </patternFill>
    </fill>
    <fill>
      <patternFill patternType="solid">
        <fgColor indexed="47"/>
        <bgColor indexed="64"/>
      </patternFill>
    </fill>
    <fill>
      <patternFill patternType="solid">
        <fgColor theme="4" tint="-0.249977111117893"/>
        <bgColor indexed="64"/>
      </patternFill>
    </fill>
    <fill>
      <patternFill patternType="solid">
        <fgColor theme="2"/>
        <bgColor indexed="64"/>
      </patternFill>
    </fill>
    <fill>
      <patternFill patternType="solid">
        <fgColor rgb="FF365838"/>
        <bgColor rgb="FF365838"/>
      </patternFill>
    </fill>
    <fill>
      <patternFill patternType="solid">
        <fgColor rgb="FF90EE90"/>
        <bgColor rgb="FF90EE90"/>
      </patternFill>
    </fill>
  </fills>
  <borders count="160">
    <border>
      <left/>
      <right/>
      <top/>
      <bottom/>
      <diagonal/>
    </border>
    <border>
      <left style="double">
        <color auto="1"/>
      </left>
      <right style="medium">
        <color auto="1"/>
      </right>
      <top style="double">
        <color auto="1"/>
      </top>
      <bottom/>
      <diagonal/>
    </border>
    <border>
      <left/>
      <right/>
      <top style="double">
        <color auto="1"/>
      </top>
      <bottom style="thin">
        <color auto="1"/>
      </bottom>
      <diagonal/>
    </border>
    <border>
      <left/>
      <right style="double">
        <color auto="1"/>
      </right>
      <top style="double">
        <color auto="1"/>
      </top>
      <bottom style="thin">
        <color auto="1"/>
      </bottom>
      <diagonal/>
    </border>
    <border>
      <left style="double">
        <color auto="1"/>
      </left>
      <right style="medium">
        <color auto="1"/>
      </right>
      <top/>
      <bottom style="medium">
        <color auto="1"/>
      </bottom>
      <diagonal/>
    </border>
    <border>
      <left/>
      <right style="thin">
        <color auto="1"/>
      </right>
      <top style="thin">
        <color auto="1"/>
      </top>
      <bottom style="medium">
        <color auto="1"/>
      </bottom>
      <diagonal/>
    </border>
    <border>
      <left style="thin">
        <color auto="1"/>
      </left>
      <right style="double">
        <color auto="1"/>
      </right>
      <top style="thin">
        <color auto="1"/>
      </top>
      <bottom style="medium">
        <color auto="1"/>
      </bottom>
      <diagonal/>
    </border>
    <border>
      <left style="double">
        <color auto="1"/>
      </left>
      <right style="medium">
        <color auto="1"/>
      </right>
      <top/>
      <bottom style="thin">
        <color auto="1"/>
      </bottom>
      <diagonal/>
    </border>
    <border>
      <left/>
      <right style="thin">
        <color auto="1"/>
      </right>
      <top/>
      <bottom style="thin">
        <color auto="1"/>
      </bottom>
      <diagonal/>
    </border>
    <border>
      <left style="thin">
        <color auto="1"/>
      </left>
      <right style="double">
        <color auto="1"/>
      </right>
      <top/>
      <bottom style="thin">
        <color auto="1"/>
      </bottom>
      <diagonal/>
    </border>
    <border>
      <left style="thin">
        <color auto="1"/>
      </left>
      <right style="double">
        <color auto="1"/>
      </right>
      <top style="thin">
        <color auto="1"/>
      </top>
      <bottom style="double">
        <color auto="1"/>
      </bottom>
      <diagonal/>
    </border>
    <border>
      <left style="hair">
        <color indexed="64"/>
      </left>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right style="hair">
        <color auto="1"/>
      </right>
      <top style="medium">
        <color auto="1"/>
      </top>
      <bottom/>
      <diagonal/>
    </border>
    <border>
      <left style="hair">
        <color auto="1"/>
      </left>
      <right style="thin">
        <color auto="1"/>
      </right>
      <top style="medium">
        <color auto="1"/>
      </top>
      <bottom/>
      <diagonal/>
    </border>
    <border>
      <left/>
      <right style="hair">
        <color auto="1"/>
      </right>
      <top/>
      <bottom/>
      <diagonal/>
    </border>
    <border>
      <left style="hair">
        <color auto="1"/>
      </left>
      <right style="thin">
        <color auto="1"/>
      </right>
      <top/>
      <bottom/>
      <diagonal/>
    </border>
    <border>
      <left/>
      <right style="hair">
        <color auto="1"/>
      </right>
      <top/>
      <bottom style="medium">
        <color auto="1"/>
      </bottom>
      <diagonal/>
    </border>
    <border>
      <left style="hair">
        <color auto="1"/>
      </left>
      <right style="thin">
        <color auto="1"/>
      </right>
      <top/>
      <bottom style="medium">
        <color auto="1"/>
      </bottom>
      <diagonal/>
    </border>
    <border>
      <left/>
      <right style="hair">
        <color auto="1"/>
      </right>
      <top/>
      <bottom style="thin">
        <color auto="1"/>
      </bottom>
      <diagonal/>
    </border>
    <border>
      <left style="hair">
        <color auto="1"/>
      </left>
      <right style="thin">
        <color auto="1"/>
      </right>
      <top/>
      <bottom style="thin">
        <color auto="1"/>
      </bottom>
      <diagonal/>
    </border>
    <border>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style="thin">
        <color auto="1"/>
      </top>
      <bottom/>
      <diagonal/>
    </border>
    <border>
      <left style="hair">
        <color auto="1"/>
      </left>
      <right style="thin">
        <color auto="1"/>
      </right>
      <top style="thin">
        <color auto="1"/>
      </top>
      <bottom/>
      <diagonal/>
    </border>
    <border>
      <left style="thin">
        <color auto="1"/>
      </left>
      <right style="hair">
        <color auto="1"/>
      </right>
      <top style="thin">
        <color auto="1"/>
      </top>
      <bottom/>
      <diagonal/>
    </border>
    <border>
      <left style="thin">
        <color auto="1"/>
      </left>
      <right style="hair">
        <color auto="1"/>
      </right>
      <top/>
      <bottom/>
      <diagonal/>
    </border>
    <border>
      <left style="thin">
        <color auto="1"/>
      </left>
      <right style="hair">
        <color auto="1"/>
      </right>
      <top/>
      <bottom style="medium">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top style="thin">
        <color auto="1"/>
      </top>
      <bottom/>
      <diagonal/>
    </border>
    <border>
      <left style="hair">
        <color auto="1"/>
      </left>
      <right/>
      <top/>
      <bottom style="medium">
        <color auto="1"/>
      </bottom>
      <diagonal/>
    </border>
    <border>
      <left style="hair">
        <color auto="1"/>
      </left>
      <right/>
      <top/>
      <bottom style="thin">
        <color auto="1"/>
      </bottom>
      <diagonal/>
    </border>
    <border>
      <left style="hair">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top style="thin">
        <color auto="1"/>
      </top>
      <bottom style="double">
        <color auto="1"/>
      </bottom>
      <diagonal/>
    </border>
    <border>
      <left style="medium">
        <color auto="1"/>
      </left>
      <right style="double">
        <color auto="1"/>
      </right>
      <top style="thin">
        <color auto="1"/>
      </top>
      <bottom style="thin">
        <color auto="1"/>
      </bottom>
      <diagonal/>
    </border>
    <border>
      <left style="medium">
        <color auto="1"/>
      </left>
      <right style="double">
        <color auto="1"/>
      </right>
      <top style="thin">
        <color auto="1"/>
      </top>
      <bottom style="double">
        <color auto="1"/>
      </bottom>
      <diagonal/>
    </border>
    <border>
      <left style="double">
        <color auto="1"/>
      </left>
      <right/>
      <top style="thin">
        <color auto="1"/>
      </top>
      <bottom style="thin">
        <color auto="1"/>
      </bottom>
      <diagonal/>
    </border>
    <border>
      <left/>
      <right style="medium">
        <color auto="1"/>
      </right>
      <top style="thin">
        <color auto="1"/>
      </top>
      <bottom style="thin">
        <color auto="1"/>
      </bottom>
      <diagonal/>
    </border>
    <border>
      <left style="double">
        <color auto="1"/>
      </left>
      <right style="medium">
        <color auto="1"/>
      </right>
      <top/>
      <bottom style="double">
        <color auto="1"/>
      </bottom>
      <diagonal/>
    </border>
    <border>
      <left/>
      <right style="thin">
        <color auto="1"/>
      </right>
      <top/>
      <bottom style="double">
        <color auto="1"/>
      </bottom>
      <diagonal/>
    </border>
    <border>
      <left style="thin">
        <color auto="1"/>
      </left>
      <right style="double">
        <color auto="1"/>
      </right>
      <top/>
      <bottom style="double">
        <color auto="1"/>
      </bottom>
      <diagonal/>
    </border>
    <border>
      <left style="medium">
        <color auto="1"/>
      </left>
      <right style="double">
        <color auto="1"/>
      </right>
      <top/>
      <bottom style="thin">
        <color auto="1"/>
      </bottom>
      <diagonal/>
    </border>
    <border>
      <left style="medium">
        <color auto="1"/>
      </left>
      <right style="double">
        <color auto="1"/>
      </right>
      <top style="thin">
        <color auto="1"/>
      </top>
      <bottom/>
      <diagonal/>
    </border>
    <border>
      <left style="double">
        <color auto="1"/>
      </left>
      <right style="thin">
        <color auto="1"/>
      </right>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style="thin">
        <color auto="1"/>
      </right>
      <top style="thin">
        <color auto="1"/>
      </top>
      <bottom/>
      <diagonal/>
    </border>
    <border>
      <left style="double">
        <color auto="1"/>
      </left>
      <right style="thin">
        <color auto="1"/>
      </right>
      <top/>
      <bottom style="double">
        <color auto="1"/>
      </bottom>
      <diagonal/>
    </border>
    <border>
      <left style="double">
        <color auto="1"/>
      </left>
      <right/>
      <top style="medium">
        <color auto="1"/>
      </top>
      <bottom style="thin">
        <color auto="1"/>
      </bottom>
      <diagonal/>
    </border>
    <border>
      <left style="double">
        <color indexed="8"/>
      </left>
      <right style="thin">
        <color indexed="8"/>
      </right>
      <top style="double">
        <color indexed="8"/>
      </top>
      <bottom/>
      <diagonal/>
    </border>
    <border>
      <left style="thin">
        <color indexed="8"/>
      </left>
      <right style="thin">
        <color indexed="8"/>
      </right>
      <top style="double">
        <color indexed="8"/>
      </top>
      <bottom/>
      <diagonal/>
    </border>
    <border>
      <left style="thin">
        <color indexed="8"/>
      </left>
      <right/>
      <top style="double">
        <color indexed="8"/>
      </top>
      <bottom/>
      <diagonal/>
    </border>
    <border>
      <left style="double">
        <color indexed="8"/>
      </left>
      <right/>
      <top/>
      <bottom/>
      <diagonal/>
    </border>
    <border>
      <left style="thin">
        <color indexed="8"/>
      </left>
      <right style="thin">
        <color indexed="8"/>
      </right>
      <top/>
      <bottom/>
      <diagonal/>
    </border>
    <border>
      <left style="double">
        <color indexed="8"/>
      </left>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double">
        <color indexed="8"/>
      </left>
      <right/>
      <top style="hair">
        <color indexed="8"/>
      </top>
      <bottom style="hair">
        <color indexed="8"/>
      </bottom>
      <diagonal/>
    </border>
    <border>
      <left style="thin">
        <color indexed="8"/>
      </left>
      <right style="thin">
        <color indexed="8"/>
      </right>
      <top style="hair">
        <color indexed="8"/>
      </top>
      <bottom style="hair">
        <color indexed="8"/>
      </bottom>
      <diagonal/>
    </border>
    <border>
      <left style="double">
        <color indexed="8"/>
      </left>
      <right/>
      <top/>
      <bottom style="hair">
        <color indexed="8"/>
      </bottom>
      <diagonal/>
    </border>
    <border>
      <left style="thin">
        <color indexed="8"/>
      </left>
      <right style="thin">
        <color indexed="8"/>
      </right>
      <top/>
      <bottom style="hair">
        <color indexed="8"/>
      </bottom>
      <diagonal/>
    </border>
    <border>
      <left/>
      <right/>
      <top style="double">
        <color indexed="8"/>
      </top>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8"/>
      </left>
      <right style="thin">
        <color indexed="8"/>
      </right>
      <top style="hair">
        <color indexed="8"/>
      </top>
      <bottom/>
      <diagonal/>
    </border>
    <border>
      <left style="medium">
        <color indexed="8"/>
      </left>
      <right style="double">
        <color indexed="8"/>
      </right>
      <top style="double">
        <color indexed="8"/>
      </top>
      <bottom/>
      <diagonal/>
    </border>
    <border>
      <left style="medium">
        <color indexed="8"/>
      </left>
      <right style="double">
        <color indexed="8"/>
      </right>
      <top/>
      <bottom style="double">
        <color indexed="8"/>
      </bottom>
      <diagonal/>
    </border>
    <border>
      <left style="medium">
        <color indexed="8"/>
      </left>
      <right style="double">
        <color indexed="8"/>
      </right>
      <top/>
      <bottom/>
      <diagonal/>
    </border>
    <border>
      <left style="medium">
        <color indexed="8"/>
      </left>
      <right style="double">
        <color indexed="8"/>
      </right>
      <top/>
      <bottom style="hair">
        <color indexed="8"/>
      </bottom>
      <diagonal/>
    </border>
    <border>
      <left style="double">
        <color indexed="8"/>
      </left>
      <right style="thin">
        <color indexed="8"/>
      </right>
      <top/>
      <bottom style="medium">
        <color indexed="8"/>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style="medium">
        <color indexed="8"/>
      </left>
      <right style="double">
        <color indexed="8"/>
      </right>
      <top/>
      <bottom style="medium">
        <color indexed="8"/>
      </bottom>
      <diagonal/>
    </border>
    <border>
      <left style="medium">
        <color indexed="8"/>
      </left>
      <right style="double">
        <color indexed="8"/>
      </right>
      <top style="medium">
        <color indexed="8"/>
      </top>
      <bottom/>
      <diagonal/>
    </border>
    <border>
      <left style="thin">
        <color indexed="8"/>
      </left>
      <right style="medium">
        <color indexed="8"/>
      </right>
      <top style="hair">
        <color indexed="8"/>
      </top>
      <bottom style="hair">
        <color indexed="8"/>
      </bottom>
      <diagonal/>
    </border>
    <border>
      <left style="thin">
        <color indexed="8"/>
      </left>
      <right/>
      <top/>
      <bottom/>
      <diagonal/>
    </border>
    <border>
      <left style="thin">
        <color indexed="8"/>
      </left>
      <right/>
      <top style="thin">
        <color indexed="64"/>
      </top>
      <bottom style="thin">
        <color indexed="64"/>
      </bottom>
      <diagonal/>
    </border>
    <border>
      <left style="thin">
        <color indexed="8"/>
      </left>
      <right/>
      <top/>
      <bottom style="hair">
        <color indexed="8"/>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thin">
        <color indexed="8"/>
      </left>
      <right style="medium">
        <color indexed="8"/>
      </right>
      <top style="thin">
        <color indexed="64"/>
      </top>
      <bottom style="thin">
        <color indexed="64"/>
      </bottom>
      <diagonal/>
    </border>
    <border>
      <left style="thin">
        <color indexed="8"/>
      </left>
      <right style="medium">
        <color indexed="8"/>
      </right>
      <top/>
      <bottom style="hair">
        <color indexed="8"/>
      </bottom>
      <diagonal/>
    </border>
    <border>
      <left style="thin">
        <color indexed="8"/>
      </left>
      <right style="medium">
        <color indexed="8"/>
      </right>
      <top/>
      <bottom style="double">
        <color indexed="8"/>
      </bottom>
      <diagonal/>
    </border>
    <border>
      <left style="hair">
        <color indexed="8"/>
      </left>
      <right style="thin">
        <color indexed="8"/>
      </right>
      <top style="double">
        <color indexed="8"/>
      </top>
      <bottom/>
      <diagonal/>
    </border>
    <border>
      <left style="hair">
        <color indexed="8"/>
      </left>
      <right style="thin">
        <color indexed="8"/>
      </right>
      <top/>
      <bottom style="medium">
        <color indexed="8"/>
      </bottom>
      <diagonal/>
    </border>
    <border>
      <left style="hair">
        <color indexed="8"/>
      </left>
      <right style="thin">
        <color indexed="8"/>
      </right>
      <top/>
      <bottom/>
      <diagonal/>
    </border>
    <border>
      <left style="hair">
        <color indexed="8"/>
      </left>
      <right style="thin">
        <color indexed="8"/>
      </right>
      <top style="thin">
        <color indexed="64"/>
      </top>
      <bottom style="thin">
        <color indexed="64"/>
      </bottom>
      <diagonal/>
    </border>
    <border>
      <left style="hair">
        <color indexed="8"/>
      </left>
      <right style="thin">
        <color indexed="8"/>
      </right>
      <top style="hair">
        <color indexed="8"/>
      </top>
      <bottom style="hair">
        <color indexed="8"/>
      </bottom>
      <diagonal/>
    </border>
    <border>
      <left style="hair">
        <color indexed="8"/>
      </left>
      <right style="thin">
        <color indexed="8"/>
      </right>
      <top/>
      <bottom style="hair">
        <color indexed="8"/>
      </bottom>
      <diagonal/>
    </border>
    <border>
      <left style="hair">
        <color indexed="8"/>
      </left>
      <right style="thin">
        <color indexed="8"/>
      </right>
      <top style="hair">
        <color indexed="8"/>
      </top>
      <bottom style="double">
        <color indexed="8"/>
      </bottom>
      <diagonal/>
    </border>
    <border>
      <left style="double">
        <color indexed="8"/>
      </left>
      <right/>
      <top style="thin">
        <color indexed="64"/>
      </top>
      <bottom/>
      <diagonal/>
    </border>
    <border>
      <left style="hair">
        <color indexed="8"/>
      </left>
      <right style="thin">
        <color indexed="8"/>
      </right>
      <top style="thin">
        <color indexed="64"/>
      </top>
      <bottom/>
      <diagonal/>
    </border>
    <border>
      <left style="thin">
        <color indexed="8"/>
      </left>
      <right style="thin">
        <color indexed="8"/>
      </right>
      <top style="thin">
        <color indexed="64"/>
      </top>
      <bottom/>
      <diagonal/>
    </border>
    <border>
      <left style="double">
        <color indexed="8"/>
      </left>
      <right/>
      <top style="hair">
        <color indexed="8"/>
      </top>
      <bottom/>
      <diagonal/>
    </border>
    <border>
      <left style="hair">
        <color indexed="8"/>
      </left>
      <right style="thin">
        <color indexed="8"/>
      </right>
      <top style="hair">
        <color indexed="8"/>
      </top>
      <bottom/>
      <diagonal/>
    </border>
    <border>
      <left style="thin">
        <color indexed="8"/>
      </left>
      <right/>
      <top style="thin">
        <color indexed="64"/>
      </top>
      <bottom/>
      <diagonal/>
    </border>
    <border>
      <left style="thin">
        <color indexed="8"/>
      </left>
      <right/>
      <top style="hair">
        <color indexed="8"/>
      </top>
      <bottom/>
      <diagonal/>
    </border>
    <border>
      <left style="thin">
        <color indexed="8"/>
      </left>
      <right style="medium">
        <color indexed="8"/>
      </right>
      <top style="thin">
        <color indexed="64"/>
      </top>
      <bottom/>
      <diagonal/>
    </border>
    <border>
      <left style="thin">
        <color indexed="8"/>
      </left>
      <right style="medium">
        <color indexed="8"/>
      </right>
      <top style="hair">
        <color indexed="8"/>
      </top>
      <bottom/>
      <diagonal/>
    </border>
    <border>
      <left style="medium">
        <color indexed="8"/>
      </left>
      <right style="double">
        <color indexed="8"/>
      </right>
      <top style="hair">
        <color indexed="8"/>
      </top>
      <bottom/>
      <diagonal/>
    </border>
    <border>
      <left style="double">
        <color auto="1"/>
      </left>
      <right style="thin">
        <color auto="1"/>
      </right>
      <top style="double">
        <color auto="1"/>
      </top>
      <bottom style="thin">
        <color auto="1"/>
      </bottom>
      <diagonal/>
    </border>
    <border>
      <left style="thin">
        <color auto="1"/>
      </left>
      <right style="double">
        <color auto="1"/>
      </right>
      <top style="thin">
        <color auto="1"/>
      </top>
      <bottom/>
      <diagonal/>
    </border>
    <border>
      <left style="thin">
        <color auto="1"/>
      </left>
      <right style="double">
        <color auto="1"/>
      </right>
      <top/>
      <bottom style="medium">
        <color auto="1"/>
      </bottom>
      <diagonal/>
    </border>
    <border>
      <left style="hair">
        <color auto="1"/>
      </left>
      <right style="thin">
        <color auto="1"/>
      </right>
      <top/>
      <bottom/>
      <diagonal/>
    </border>
    <border>
      <left style="hair">
        <color auto="1"/>
      </left>
      <right style="hair">
        <color auto="1"/>
      </right>
      <top style="thin">
        <color auto="1"/>
      </top>
      <bottom style="thin">
        <color auto="1"/>
      </bottom>
      <diagonal/>
    </border>
    <border>
      <left style="double">
        <color auto="1"/>
      </left>
      <right/>
      <top style="double">
        <color auto="1"/>
      </top>
      <bottom style="thin">
        <color auto="1"/>
      </bottom>
      <diagonal/>
    </border>
    <border>
      <left style="double">
        <color auto="1"/>
      </left>
      <right/>
      <top style="thin">
        <color auto="1"/>
      </top>
      <bottom style="medium">
        <color auto="1"/>
      </bottom>
      <diagonal/>
    </border>
    <border>
      <left/>
      <right style="thin">
        <color auto="1"/>
      </right>
      <top style="double">
        <color auto="1"/>
      </top>
      <bottom style="thin">
        <color auto="1"/>
      </bottom>
      <diagonal/>
    </border>
    <border>
      <left style="medium">
        <color auto="1"/>
      </left>
      <right style="thin">
        <color auto="1"/>
      </right>
      <top style="double">
        <color auto="1"/>
      </top>
      <bottom style="thin">
        <color auto="1"/>
      </bottom>
      <diagonal/>
    </border>
    <border>
      <left style="thin">
        <color auto="1"/>
      </left>
      <right style="medium">
        <color auto="1"/>
      </right>
      <top style="double">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medium">
        <color auto="1"/>
      </bottom>
      <diagonal/>
    </border>
    <border>
      <left style="thin">
        <color auto="1"/>
      </left>
      <right style="medium">
        <color auto="1"/>
      </right>
      <top style="thin">
        <color auto="1"/>
      </top>
      <bottom style="medium">
        <color auto="1"/>
      </bottom>
      <diagonal/>
    </border>
    <border>
      <left style="medium">
        <color auto="1"/>
      </left>
      <right style="hair">
        <color auto="1"/>
      </right>
      <top style="medium">
        <color auto="1"/>
      </top>
      <bottom style="thin">
        <color auto="1"/>
      </bottom>
      <diagonal/>
    </border>
    <border>
      <left style="medium">
        <color auto="1"/>
      </left>
      <right style="hair">
        <color auto="1"/>
      </right>
      <top style="thin">
        <color auto="1"/>
      </top>
      <bottom style="thin">
        <color auto="1"/>
      </bottom>
      <diagonal/>
    </border>
    <border>
      <left style="hair">
        <color auto="1"/>
      </left>
      <right style="medium">
        <color auto="1"/>
      </right>
      <top style="thin">
        <color auto="1"/>
      </top>
      <bottom style="thin">
        <color auto="1"/>
      </bottom>
      <diagonal/>
    </border>
    <border>
      <left style="thin">
        <color auto="1"/>
      </left>
      <right/>
      <top style="double">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style="medium">
        <color auto="1"/>
      </left>
      <right style="hair">
        <color auto="1"/>
      </right>
      <top/>
      <bottom style="thin">
        <color auto="1"/>
      </bottom>
      <diagonal/>
    </border>
    <border>
      <left style="hair">
        <color auto="1"/>
      </left>
      <right style="medium">
        <color auto="1"/>
      </right>
      <top/>
      <bottom style="thin">
        <color auto="1"/>
      </bottom>
      <diagonal/>
    </border>
    <border>
      <left style="hair">
        <color auto="1"/>
      </left>
      <right style="double">
        <color auto="1"/>
      </right>
      <top style="medium">
        <color auto="1"/>
      </top>
      <bottom style="thin">
        <color auto="1"/>
      </bottom>
      <diagonal/>
    </border>
    <border>
      <left style="hair">
        <color auto="1"/>
      </left>
      <right style="double">
        <color auto="1"/>
      </right>
      <top style="thin">
        <color auto="1"/>
      </top>
      <bottom style="thin">
        <color auto="1"/>
      </bottom>
      <diagonal/>
    </border>
    <border>
      <left style="hair">
        <color auto="1"/>
      </left>
      <right/>
      <top style="medium">
        <color auto="1"/>
      </top>
      <bottom style="thin">
        <color auto="1"/>
      </bottom>
      <diagonal/>
    </border>
    <border>
      <left style="thin">
        <color auto="1"/>
      </left>
      <right style="hair">
        <color auto="1"/>
      </right>
      <top style="medium">
        <color auto="1"/>
      </top>
      <bottom style="thin">
        <color auto="1"/>
      </bottom>
      <diagonal/>
    </border>
    <border>
      <left style="double">
        <color auto="1"/>
      </left>
      <right style="thin">
        <color auto="1"/>
      </right>
      <top style="medium">
        <color auto="1"/>
      </top>
      <bottom style="thin">
        <color auto="1"/>
      </bottom>
      <diagonal/>
    </border>
    <border>
      <left style="thin">
        <color auto="1"/>
      </left>
      <right style="double">
        <color auto="1"/>
      </right>
      <top style="medium">
        <color auto="1"/>
      </top>
      <bottom style="thin">
        <color auto="1"/>
      </bottom>
      <diagonal/>
    </border>
    <border>
      <left style="double">
        <color auto="1"/>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style="double">
        <color auto="1"/>
      </right>
      <top style="double">
        <color auto="1"/>
      </top>
      <bottom style="medium">
        <color auto="1"/>
      </bottom>
      <diagonal/>
    </border>
    <border>
      <left style="thin">
        <color rgb="FFA9A9A9"/>
      </left>
      <right style="thin">
        <color rgb="FFA9A9A9"/>
      </right>
      <top style="thin">
        <color rgb="FFA9A9A9"/>
      </top>
      <bottom style="thin">
        <color rgb="FFA9A9A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3">
    <xf numFmtId="0" fontId="0" fillId="0" borderId="0"/>
    <xf numFmtId="0" fontId="20" fillId="0" borderId="0"/>
    <xf numFmtId="0" fontId="56" fillId="0" borderId="0" applyNumberFormat="0" applyFill="0" applyBorder="0" applyAlignment="0" applyProtection="0"/>
  </cellStyleXfs>
  <cellXfs count="448">
    <xf numFmtId="0" fontId="0" fillId="0" borderId="0" xfId="0"/>
    <xf numFmtId="0" fontId="0" fillId="2" borderId="0" xfId="0" applyFill="1"/>
    <xf numFmtId="0" fontId="3" fillId="2" borderId="0" xfId="0" applyFont="1" applyFill="1"/>
    <xf numFmtId="0" fontId="4" fillId="2" borderId="0" xfId="0" applyFont="1" applyFill="1"/>
    <xf numFmtId="0" fontId="5" fillId="2" borderId="0" xfId="0" applyFont="1" applyFill="1" applyAlignment="1">
      <alignment horizontal="center"/>
    </xf>
    <xf numFmtId="0" fontId="3" fillId="2" borderId="0" xfId="0" applyFont="1" applyFill="1" applyAlignment="1">
      <alignment horizontal="center"/>
    </xf>
    <xf numFmtId="0" fontId="4" fillId="3" borderId="9" xfId="0" applyFont="1" applyFill="1" applyBorder="1"/>
    <xf numFmtId="0" fontId="8" fillId="2" borderId="0" xfId="0" applyFont="1" applyFill="1" applyAlignment="1">
      <alignment horizontal="centerContinuous"/>
    </xf>
    <xf numFmtId="164" fontId="8" fillId="2" borderId="0" xfId="0" applyNumberFormat="1" applyFont="1" applyFill="1" applyAlignment="1">
      <alignment horizontal="centerContinuous"/>
    </xf>
    <xf numFmtId="43" fontId="8" fillId="2" borderId="0" xfId="0" applyNumberFormat="1" applyFont="1" applyFill="1" applyAlignment="1">
      <alignment horizontal="centerContinuous"/>
    </xf>
    <xf numFmtId="0" fontId="10" fillId="2" borderId="0" xfId="0" applyFont="1" applyFill="1" applyAlignment="1">
      <alignment horizontal="centerContinuous"/>
    </xf>
    <xf numFmtId="164" fontId="10" fillId="2" borderId="0" xfId="0" applyNumberFormat="1" applyFont="1" applyFill="1" applyAlignment="1">
      <alignment horizontal="centerContinuous"/>
    </xf>
    <xf numFmtId="43" fontId="10" fillId="2" borderId="0" xfId="0" applyNumberFormat="1" applyFont="1" applyFill="1" applyAlignment="1">
      <alignment horizontal="centerContinuous"/>
    </xf>
    <xf numFmtId="0" fontId="11" fillId="2" borderId="0" xfId="0" applyFont="1" applyFill="1"/>
    <xf numFmtId="0" fontId="8" fillId="2" borderId="0" xfId="0" applyFont="1" applyFill="1"/>
    <xf numFmtId="164" fontId="8" fillId="2" borderId="0" xfId="0" applyNumberFormat="1" applyFont="1" applyFill="1"/>
    <xf numFmtId="43" fontId="8" fillId="2" borderId="0" xfId="0" applyNumberFormat="1" applyFont="1" applyFill="1"/>
    <xf numFmtId="0" fontId="8" fillId="2" borderId="35" xfId="0" applyFont="1" applyFill="1" applyBorder="1"/>
    <xf numFmtId="0" fontId="8" fillId="2" borderId="36" xfId="0" applyFont="1" applyFill="1" applyBorder="1"/>
    <xf numFmtId="0" fontId="8" fillId="2" borderId="37" xfId="0" applyFont="1" applyFill="1" applyBorder="1"/>
    <xf numFmtId="0" fontId="8" fillId="2" borderId="38" xfId="0" applyFont="1" applyFill="1" applyBorder="1"/>
    <xf numFmtId="0" fontId="8" fillId="2" borderId="39" xfId="0" applyFont="1" applyFill="1" applyBorder="1"/>
    <xf numFmtId="0" fontId="8" fillId="2" borderId="40" xfId="0" applyFont="1" applyFill="1" applyBorder="1"/>
    <xf numFmtId="0" fontId="9" fillId="2" borderId="0" xfId="0" applyFont="1" applyFill="1"/>
    <xf numFmtId="0" fontId="14" fillId="2" borderId="0" xfId="0" applyFont="1" applyFill="1"/>
    <xf numFmtId="0" fontId="15" fillId="2" borderId="0" xfId="0" applyFont="1" applyFill="1"/>
    <xf numFmtId="43" fontId="15" fillId="2" borderId="0" xfId="0" applyNumberFormat="1" applyFont="1" applyFill="1"/>
    <xf numFmtId="164" fontId="8" fillId="7" borderId="44" xfId="0" applyNumberFormat="1" applyFont="1" applyFill="1" applyBorder="1"/>
    <xf numFmtId="0" fontId="8" fillId="7" borderId="36" xfId="0" applyFont="1" applyFill="1" applyBorder="1"/>
    <xf numFmtId="164" fontId="8" fillId="7" borderId="45" xfId="0" applyNumberFormat="1" applyFont="1" applyFill="1" applyBorder="1"/>
    <xf numFmtId="0" fontId="8" fillId="7" borderId="38" xfId="0" applyFont="1" applyFill="1" applyBorder="1"/>
    <xf numFmtId="164" fontId="8" fillId="7" borderId="41" xfId="0" applyNumberFormat="1" applyFont="1" applyFill="1" applyBorder="1"/>
    <xf numFmtId="0" fontId="8" fillId="7" borderId="40" xfId="0" applyFont="1" applyFill="1" applyBorder="1"/>
    <xf numFmtId="43" fontId="8" fillId="4" borderId="44" xfId="0" applyNumberFormat="1" applyFont="1" applyFill="1" applyBorder="1"/>
    <xf numFmtId="43" fontId="8" fillId="4" borderId="48" xfId="0" applyNumberFormat="1" applyFont="1" applyFill="1" applyBorder="1"/>
    <xf numFmtId="43" fontId="8" fillId="4" borderId="45" xfId="0" applyNumberFormat="1" applyFont="1" applyFill="1" applyBorder="1"/>
    <xf numFmtId="43" fontId="8" fillId="4" borderId="49" xfId="0" applyNumberFormat="1" applyFont="1" applyFill="1" applyBorder="1"/>
    <xf numFmtId="43" fontId="8" fillId="4" borderId="41" xfId="0" applyNumberFormat="1" applyFont="1" applyFill="1" applyBorder="1"/>
    <xf numFmtId="43" fontId="8" fillId="4" borderId="46" xfId="0" applyNumberFormat="1" applyFont="1" applyFill="1" applyBorder="1"/>
    <xf numFmtId="0" fontId="0" fillId="3" borderId="14" xfId="0" applyFill="1" applyBorder="1"/>
    <xf numFmtId="0" fontId="0" fillId="3" borderId="15" xfId="0" applyFill="1" applyBorder="1"/>
    <xf numFmtId="0" fontId="16" fillId="2" borderId="15" xfId="0" applyFont="1" applyFill="1" applyBorder="1"/>
    <xf numFmtId="0" fontId="0" fillId="7" borderId="15" xfId="0" applyFill="1" applyBorder="1"/>
    <xf numFmtId="0" fontId="0" fillId="7" borderId="16" xfId="0" applyFill="1" applyBorder="1"/>
    <xf numFmtId="0" fontId="0" fillId="3" borderId="17" xfId="0" applyFill="1" applyBorder="1"/>
    <xf numFmtId="0" fontId="0" fillId="3" borderId="18" xfId="0" applyFill="1" applyBorder="1"/>
    <xf numFmtId="0" fontId="16" fillId="2" borderId="18" xfId="0" applyFont="1" applyFill="1" applyBorder="1"/>
    <xf numFmtId="0" fontId="0" fillId="7" borderId="18" xfId="0" applyFill="1" applyBorder="1"/>
    <xf numFmtId="0" fontId="0" fillId="7" borderId="19" xfId="0" applyFill="1" applyBorder="1"/>
    <xf numFmtId="0" fontId="0" fillId="3" borderId="8" xfId="0" applyFill="1" applyBorder="1"/>
    <xf numFmtId="0" fontId="0" fillId="3" borderId="12" xfId="0" applyFill="1" applyBorder="1"/>
    <xf numFmtId="0" fontId="16" fillId="2" borderId="12" xfId="0" applyFont="1" applyFill="1" applyBorder="1"/>
    <xf numFmtId="0" fontId="0" fillId="7" borderId="12" xfId="0" applyFill="1" applyBorder="1"/>
    <xf numFmtId="0" fontId="0" fillId="7" borderId="13" xfId="0" applyFill="1" applyBorder="1"/>
    <xf numFmtId="0" fontId="1" fillId="5" borderId="26" xfId="0" applyFont="1" applyFill="1" applyBorder="1"/>
    <xf numFmtId="0" fontId="1" fillId="5" borderId="27" xfId="0" applyFont="1" applyFill="1" applyBorder="1"/>
    <xf numFmtId="0" fontId="1" fillId="5" borderId="28" xfId="0" applyFont="1" applyFill="1" applyBorder="1"/>
    <xf numFmtId="0" fontId="17" fillId="2" borderId="0" xfId="0" applyFont="1" applyFill="1"/>
    <xf numFmtId="0" fontId="17" fillId="2" borderId="8" xfId="0" applyFont="1" applyFill="1" applyBorder="1"/>
    <xf numFmtId="0" fontId="17" fillId="2" borderId="12" xfId="0" applyFont="1" applyFill="1" applyBorder="1"/>
    <xf numFmtId="0" fontId="17" fillId="2" borderId="13" xfId="0" applyFont="1" applyFill="1" applyBorder="1"/>
    <xf numFmtId="0" fontId="17" fillId="2" borderId="14" xfId="0" applyFont="1" applyFill="1" applyBorder="1"/>
    <xf numFmtId="0" fontId="17" fillId="2" borderId="15" xfId="0" applyFont="1" applyFill="1" applyBorder="1"/>
    <xf numFmtId="0" fontId="17" fillId="2" borderId="16" xfId="0" applyFont="1" applyFill="1" applyBorder="1"/>
    <xf numFmtId="0" fontId="2" fillId="6" borderId="24" xfId="0" applyFont="1" applyFill="1" applyBorder="1"/>
    <xf numFmtId="0" fontId="2" fillId="6" borderId="25" xfId="0" applyFont="1" applyFill="1" applyBorder="1"/>
    <xf numFmtId="0" fontId="1" fillId="6" borderId="12" xfId="0" applyFont="1" applyFill="1" applyBorder="1" applyAlignment="1">
      <alignment horizontal="centerContinuous"/>
    </xf>
    <xf numFmtId="0" fontId="1" fillId="6" borderId="13" xfId="0" applyFont="1" applyFill="1" applyBorder="1" applyAlignment="1">
      <alignment horizontal="centerContinuous"/>
    </xf>
    <xf numFmtId="0" fontId="1" fillId="6" borderId="26" xfId="0" applyFont="1" applyFill="1" applyBorder="1"/>
    <xf numFmtId="0" fontId="1" fillId="6" borderId="27" xfId="0" applyFont="1" applyFill="1" applyBorder="1"/>
    <xf numFmtId="0" fontId="1" fillId="6" borderId="27" xfId="0" applyFont="1" applyFill="1" applyBorder="1" applyAlignment="1">
      <alignment horizontal="center"/>
    </xf>
    <xf numFmtId="0" fontId="1" fillId="6" borderId="28" xfId="0" applyFont="1" applyFill="1" applyBorder="1" applyAlignment="1">
      <alignment horizontal="center"/>
    </xf>
    <xf numFmtId="0" fontId="6" fillId="2" borderId="0" xfId="0" applyFont="1" applyFill="1" applyBorder="1"/>
    <xf numFmtId="0" fontId="4" fillId="2" borderId="0" xfId="0" applyFont="1" applyFill="1" applyBorder="1"/>
    <xf numFmtId="0" fontId="18" fillId="2" borderId="0" xfId="0" applyFont="1" applyFill="1"/>
    <xf numFmtId="2" fontId="19" fillId="3" borderId="63" xfId="0" applyNumberFormat="1" applyFont="1" applyFill="1" applyBorder="1"/>
    <xf numFmtId="2" fontId="19" fillId="3" borderId="62" xfId="0" applyNumberFormat="1" applyFont="1" applyFill="1" applyBorder="1"/>
    <xf numFmtId="0" fontId="19" fillId="3" borderId="55" xfId="0" applyFont="1" applyFill="1" applyBorder="1"/>
    <xf numFmtId="0" fontId="19" fillId="3" borderId="56" xfId="0" applyFont="1" applyFill="1" applyBorder="1"/>
    <xf numFmtId="166" fontId="4" fillId="3" borderId="51" xfId="0" applyNumberFormat="1" applyFont="1" applyFill="1" applyBorder="1"/>
    <xf numFmtId="166" fontId="4" fillId="3" borderId="10" xfId="0" applyNumberFormat="1" applyFont="1" applyFill="1" applyBorder="1"/>
    <xf numFmtId="0" fontId="4" fillId="3" borderId="8" xfId="0" applyFont="1" applyFill="1" applyBorder="1" applyAlignment="1">
      <alignment horizontal="center"/>
    </xf>
    <xf numFmtId="0" fontId="4" fillId="2" borderId="0" xfId="0" applyFont="1" applyFill="1" applyAlignment="1">
      <alignment horizontal="left"/>
    </xf>
    <xf numFmtId="0" fontId="3" fillId="11" borderId="80" xfId="1" applyFont="1" applyFill="1" applyBorder="1"/>
    <xf numFmtId="0" fontId="3" fillId="2" borderId="0" xfId="1" applyFont="1" applyFill="1" applyAlignment="1">
      <alignment horizontal="left"/>
    </xf>
    <xf numFmtId="0" fontId="3" fillId="2" borderId="0" xfId="1" applyFont="1" applyFill="1" applyAlignment="1">
      <alignment horizontal="centerContinuous"/>
    </xf>
    <xf numFmtId="0" fontId="3" fillId="2" borderId="0" xfId="1" applyFont="1" applyFill="1" applyBorder="1"/>
    <xf numFmtId="0" fontId="4" fillId="2" borderId="0" xfId="1" applyFont="1" applyFill="1"/>
    <xf numFmtId="0" fontId="22" fillId="2" borderId="0" xfId="1" applyFont="1" applyFill="1"/>
    <xf numFmtId="2" fontId="4" fillId="2" borderId="75" xfId="1" applyNumberFormat="1" applyFont="1" applyFill="1" applyBorder="1" applyAlignment="1">
      <alignment horizontal="center"/>
    </xf>
    <xf numFmtId="0" fontId="0" fillId="2" borderId="0" xfId="0" applyFill="1" applyAlignment="1">
      <alignment horizontal="center"/>
    </xf>
    <xf numFmtId="0" fontId="4" fillId="2" borderId="80" xfId="1" applyFont="1" applyFill="1" applyBorder="1"/>
    <xf numFmtId="0" fontId="3" fillId="2" borderId="78" xfId="1" applyFont="1" applyFill="1" applyBorder="1" applyAlignment="1">
      <alignment horizontal="left" indent="1"/>
    </xf>
    <xf numFmtId="2" fontId="4" fillId="2" borderId="0" xfId="1" applyNumberFormat="1" applyFont="1" applyFill="1" applyBorder="1" applyAlignment="1" applyProtection="1">
      <alignment horizontal="left"/>
    </xf>
    <xf numFmtId="0" fontId="26" fillId="2" borderId="0" xfId="0" applyFont="1" applyFill="1"/>
    <xf numFmtId="0" fontId="20" fillId="2" borderId="0" xfId="1" applyFont="1" applyFill="1" applyBorder="1" applyAlignment="1">
      <alignment horizontal="right"/>
    </xf>
    <xf numFmtId="0" fontId="27" fillId="2" borderId="0" xfId="0" applyFont="1" applyFill="1" applyBorder="1"/>
    <xf numFmtId="17" fontId="27" fillId="2" borderId="0" xfId="0" applyNumberFormat="1" applyFont="1" applyFill="1" applyBorder="1"/>
    <xf numFmtId="0" fontId="28" fillId="2" borderId="0" xfId="0" applyFont="1" applyFill="1" applyBorder="1"/>
    <xf numFmtId="0" fontId="0" fillId="2" borderId="0" xfId="0" applyFill="1" applyBorder="1" applyAlignment="1">
      <alignment horizontal="right"/>
    </xf>
    <xf numFmtId="0" fontId="0" fillId="2" borderId="0" xfId="0" applyFill="1" applyBorder="1"/>
    <xf numFmtId="0" fontId="27" fillId="2" borderId="0" xfId="0" applyFont="1" applyFill="1" applyBorder="1" applyAlignment="1">
      <alignment horizontal="right"/>
    </xf>
    <xf numFmtId="171" fontId="27" fillId="2" borderId="0" xfId="0" applyNumberFormat="1" applyFont="1" applyFill="1" applyBorder="1"/>
    <xf numFmtId="0" fontId="27" fillId="2" borderId="0" xfId="0" applyFont="1" applyFill="1" applyBorder="1" applyAlignment="1"/>
    <xf numFmtId="0" fontId="4" fillId="0" borderId="12" xfId="0" applyFont="1" applyBorder="1"/>
    <xf numFmtId="0" fontId="4" fillId="0" borderId="53" xfId="0" applyFont="1" applyBorder="1"/>
    <xf numFmtId="0" fontId="4" fillId="2" borderId="12" xfId="0" applyFont="1" applyFill="1" applyBorder="1"/>
    <xf numFmtId="171" fontId="4" fillId="2" borderId="12" xfId="0" applyNumberFormat="1" applyFont="1" applyFill="1" applyBorder="1"/>
    <xf numFmtId="0" fontId="4" fillId="2" borderId="53" xfId="0" applyFont="1" applyFill="1" applyBorder="1"/>
    <xf numFmtId="171" fontId="4" fillId="2" borderId="53" xfId="0" applyNumberFormat="1" applyFont="1" applyFill="1" applyBorder="1"/>
    <xf numFmtId="0" fontId="29" fillId="2" borderId="0" xfId="0" applyFont="1" applyFill="1"/>
    <xf numFmtId="0" fontId="19" fillId="2" borderId="0" xfId="0" applyFont="1" applyFill="1"/>
    <xf numFmtId="0" fontId="19" fillId="2" borderId="0" xfId="0" applyFont="1" applyFill="1" applyAlignment="1">
      <alignment horizontal="center"/>
    </xf>
    <xf numFmtId="0" fontId="19" fillId="2" borderId="15" xfId="0" applyFont="1" applyFill="1" applyBorder="1"/>
    <xf numFmtId="0" fontId="19" fillId="2" borderId="53" xfId="0" applyFont="1" applyFill="1" applyBorder="1"/>
    <xf numFmtId="171" fontId="29" fillId="2" borderId="51" xfId="0" applyNumberFormat="1" applyFont="1" applyFill="1" applyBorder="1"/>
    <xf numFmtId="171" fontId="29" fillId="2" borderId="10" xfId="0" applyNumberFormat="1" applyFont="1" applyFill="1" applyBorder="1"/>
    <xf numFmtId="171" fontId="4" fillId="2" borderId="9" xfId="0" applyNumberFormat="1" applyFont="1" applyFill="1" applyBorder="1" applyAlignment="1">
      <alignment horizontal="right"/>
    </xf>
    <xf numFmtId="171" fontId="4" fillId="2" borderId="10" xfId="0" applyNumberFormat="1" applyFont="1" applyFill="1" applyBorder="1" applyAlignment="1">
      <alignment horizontal="right"/>
    </xf>
    <xf numFmtId="2" fontId="17" fillId="2" borderId="15" xfId="0" applyNumberFormat="1" applyFont="1" applyFill="1" applyBorder="1"/>
    <xf numFmtId="2" fontId="17" fillId="2" borderId="16" xfId="0" applyNumberFormat="1" applyFont="1" applyFill="1" applyBorder="1"/>
    <xf numFmtId="0" fontId="4" fillId="2" borderId="82" xfId="1" applyFont="1" applyFill="1" applyBorder="1"/>
    <xf numFmtId="0" fontId="4" fillId="2" borderId="82" xfId="1" applyFont="1" applyFill="1" applyBorder="1" applyAlignment="1">
      <alignment horizontal="center"/>
    </xf>
    <xf numFmtId="0" fontId="3" fillId="2" borderId="74" xfId="1" applyFont="1" applyFill="1" applyBorder="1"/>
    <xf numFmtId="2" fontId="3" fillId="2" borderId="92" xfId="1" applyNumberFormat="1" applyFont="1" applyFill="1" applyBorder="1" applyAlignment="1" applyProtection="1">
      <alignment horizontal="right"/>
    </xf>
    <xf numFmtId="169" fontId="3" fillId="2" borderId="93" xfId="1" applyNumberFormat="1" applyFont="1" applyFill="1" applyBorder="1" applyAlignment="1" applyProtection="1">
      <alignment horizontal="center"/>
    </xf>
    <xf numFmtId="170" fontId="3" fillId="2" borderId="93" xfId="1" applyNumberFormat="1" applyFont="1" applyFill="1" applyBorder="1" applyAlignment="1" applyProtection="1">
      <alignment horizontal="center"/>
    </xf>
    <xf numFmtId="171" fontId="3" fillId="2" borderId="93" xfId="1" applyNumberFormat="1" applyFont="1" applyFill="1" applyBorder="1" applyAlignment="1" applyProtection="1">
      <alignment horizontal="center"/>
    </xf>
    <xf numFmtId="171" fontId="4" fillId="2" borderId="93" xfId="1" applyNumberFormat="1" applyFont="1" applyFill="1" applyBorder="1" applyAlignment="1" applyProtection="1">
      <alignment horizontal="center"/>
    </xf>
    <xf numFmtId="168" fontId="4" fillId="2" borderId="75" xfId="1" applyNumberFormat="1" applyFont="1" applyFill="1" applyBorder="1" applyAlignment="1">
      <alignment horizontal="center"/>
    </xf>
    <xf numFmtId="2" fontId="3" fillId="2" borderId="99" xfId="1" applyNumberFormat="1" applyFont="1" applyFill="1" applyBorder="1" applyAlignment="1" applyProtection="1">
      <alignment horizontal="center"/>
    </xf>
    <xf numFmtId="170" fontId="4" fillId="2" borderId="93" xfId="1" applyNumberFormat="1" applyFont="1" applyFill="1" applyBorder="1" applyAlignment="1" applyProtection="1">
      <alignment horizontal="center"/>
    </xf>
    <xf numFmtId="171" fontId="23" fillId="2" borderId="93" xfId="1" applyNumberFormat="1" applyFont="1" applyFill="1" applyBorder="1" applyAlignment="1" applyProtection="1">
      <alignment horizontal="center"/>
    </xf>
    <xf numFmtId="0" fontId="4" fillId="2" borderId="76" xfId="1" applyFont="1" applyFill="1" applyBorder="1" applyAlignment="1">
      <alignment horizontal="left"/>
    </xf>
    <xf numFmtId="0" fontId="4" fillId="2" borderId="74" xfId="1" applyFont="1" applyFill="1" applyBorder="1" applyAlignment="1">
      <alignment horizontal="left" vertical="center"/>
    </xf>
    <xf numFmtId="171" fontId="23" fillId="11" borderId="81" xfId="1" applyNumberFormat="1" applyFont="1" applyFill="1" applyBorder="1" applyAlignment="1" applyProtection="1">
      <alignment horizontal="right"/>
    </xf>
    <xf numFmtId="171" fontId="23" fillId="0" borderId="77" xfId="1" applyNumberFormat="1" applyFont="1" applyBorder="1" applyAlignment="1" applyProtection="1">
      <alignment horizontal="right"/>
    </xf>
    <xf numFmtId="171" fontId="4" fillId="2" borderId="75" xfId="1" applyNumberFormat="1" applyFont="1" applyFill="1" applyBorder="1" applyAlignment="1" applyProtection="1">
      <alignment horizontal="right"/>
    </xf>
    <xf numFmtId="171" fontId="4" fillId="11" borderId="81" xfId="1" applyNumberFormat="1" applyFont="1" applyFill="1" applyBorder="1" applyAlignment="1" applyProtection="1">
      <alignment horizontal="right"/>
    </xf>
    <xf numFmtId="171" fontId="4" fillId="2" borderId="81" xfId="1" applyNumberFormat="1" applyFont="1" applyFill="1" applyBorder="1" applyAlignment="1" applyProtection="1">
      <alignment horizontal="right"/>
    </xf>
    <xf numFmtId="171" fontId="23" fillId="2" borderId="79" xfId="1" applyNumberFormat="1" applyFont="1" applyFill="1" applyBorder="1" applyAlignment="1" applyProtection="1">
      <alignment horizontal="right"/>
    </xf>
    <xf numFmtId="171" fontId="23" fillId="2" borderId="90" xfId="1" applyNumberFormat="1" applyFont="1" applyFill="1" applyBorder="1" applyAlignment="1" applyProtection="1">
      <alignment horizontal="right"/>
    </xf>
    <xf numFmtId="2" fontId="3" fillId="11" borderId="94" xfId="1" applyNumberFormat="1" applyFont="1" applyFill="1" applyBorder="1" applyAlignment="1" applyProtection="1">
      <alignment horizontal="right"/>
    </xf>
    <xf numFmtId="2" fontId="4" fillId="8" borderId="101" xfId="1" applyNumberFormat="1" applyFont="1" applyFill="1" applyBorder="1" applyAlignment="1"/>
    <xf numFmtId="167" fontId="4" fillId="2" borderId="101" xfId="1" applyNumberFormat="1" applyFont="1" applyFill="1" applyBorder="1" applyAlignment="1"/>
    <xf numFmtId="170" fontId="4" fillId="8" borderId="102" xfId="1" applyNumberFormat="1" applyFont="1" applyFill="1" applyBorder="1" applyAlignment="1" applyProtection="1"/>
    <xf numFmtId="2" fontId="4" fillId="2" borderId="101" xfId="1" applyNumberFormat="1" applyFont="1" applyFill="1" applyBorder="1" applyAlignment="1" applyProtection="1"/>
    <xf numFmtId="2" fontId="4" fillId="11" borderId="103" xfId="1" applyNumberFormat="1" applyFont="1" applyFill="1" applyBorder="1" applyAlignment="1" applyProtection="1"/>
    <xf numFmtId="2" fontId="4" fillId="2" borderId="103" xfId="1" applyNumberFormat="1" applyFont="1" applyFill="1" applyBorder="1" applyAlignment="1" applyProtection="1"/>
    <xf numFmtId="2" fontId="4" fillId="8" borderId="101" xfId="0" applyNumberFormat="1" applyFont="1" applyFill="1" applyBorder="1" applyAlignment="1"/>
    <xf numFmtId="2" fontId="23" fillId="2" borderId="101" xfId="1" applyNumberFormat="1" applyFont="1" applyFill="1" applyBorder="1" applyAlignment="1" applyProtection="1"/>
    <xf numFmtId="171" fontId="3" fillId="2" borderId="104" xfId="1" applyNumberFormat="1" applyFont="1" applyFill="1" applyBorder="1" applyAlignment="1" applyProtection="1">
      <alignment horizontal="right"/>
    </xf>
    <xf numFmtId="171" fontId="3" fillId="2" borderId="105" xfId="1" applyNumberFormat="1" applyFont="1" applyFill="1" applyBorder="1" applyAlignment="1" applyProtection="1">
      <alignment horizontal="right"/>
    </xf>
    <xf numFmtId="171" fontId="3" fillId="2" borderId="106" xfId="1" applyNumberFormat="1" applyFont="1" applyFill="1" applyBorder="1" applyAlignment="1" applyProtection="1">
      <alignment horizontal="right"/>
    </xf>
    <xf numFmtId="171" fontId="4" fillId="2" borderId="100" xfId="1" applyNumberFormat="1" applyFont="1" applyFill="1" applyBorder="1" applyAlignment="1" applyProtection="1">
      <alignment horizontal="right"/>
    </xf>
    <xf numFmtId="171" fontId="4" fillId="11" borderId="107" xfId="1" applyNumberFormat="1" applyFont="1" applyFill="1" applyBorder="1" applyAlignment="1" applyProtection="1">
      <alignment horizontal="right"/>
    </xf>
    <xf numFmtId="171" fontId="4" fillId="2" borderId="107" xfId="1" applyNumberFormat="1" applyFont="1" applyFill="1" applyBorder="1" applyAlignment="1" applyProtection="1">
      <alignment horizontal="right"/>
    </xf>
    <xf numFmtId="171" fontId="3" fillId="2" borderId="108" xfId="1" applyNumberFormat="1" applyFont="1" applyFill="1" applyBorder="1" applyAlignment="1" applyProtection="1">
      <alignment horizontal="right"/>
    </xf>
    <xf numFmtId="0" fontId="4" fillId="2" borderId="111" xfId="1" applyFont="1" applyFill="1" applyBorder="1" applyAlignment="1">
      <alignment horizontal="left" vertical="center"/>
    </xf>
    <xf numFmtId="0" fontId="23" fillId="2" borderId="112" xfId="1" applyFont="1" applyFill="1" applyBorder="1" applyAlignment="1"/>
    <xf numFmtId="2" fontId="4" fillId="2" borderId="111" xfId="1" applyNumberFormat="1" applyFont="1" applyFill="1" applyBorder="1" applyAlignment="1"/>
    <xf numFmtId="2" fontId="4" fillId="2" borderId="113" xfId="1" applyNumberFormat="1" applyFont="1" applyFill="1" applyBorder="1" applyAlignment="1"/>
    <xf numFmtId="2" fontId="4" fillId="11" borderId="114" xfId="1" applyNumberFormat="1" applyFont="1" applyFill="1" applyBorder="1" applyAlignment="1"/>
    <xf numFmtId="2" fontId="4" fillId="2" borderId="114" xfId="1" applyNumberFormat="1" applyFont="1" applyFill="1" applyBorder="1" applyAlignment="1"/>
    <xf numFmtId="0" fontId="25" fillId="2" borderId="115" xfId="1" applyFont="1" applyFill="1" applyBorder="1" applyAlignment="1"/>
    <xf numFmtId="0" fontId="4" fillId="2" borderId="116" xfId="1" applyFont="1" applyFill="1" applyBorder="1" applyAlignment="1">
      <alignment horizontal="left" indent="1"/>
    </xf>
    <xf numFmtId="2" fontId="4" fillId="2" borderId="117" xfId="1" applyNumberFormat="1" applyFont="1" applyFill="1" applyBorder="1" applyAlignment="1"/>
    <xf numFmtId="171" fontId="4" fillId="2" borderId="118" xfId="1" applyNumberFormat="1" applyFont="1" applyFill="1" applyBorder="1" applyAlignment="1" applyProtection="1">
      <alignment horizontal="right"/>
    </xf>
    <xf numFmtId="0" fontId="4" fillId="2" borderId="74" xfId="1" applyFont="1" applyFill="1" applyBorder="1" applyAlignment="1">
      <alignment horizontal="left" indent="1"/>
    </xf>
    <xf numFmtId="0" fontId="4" fillId="2" borderId="80" xfId="1" applyFont="1" applyFill="1" applyBorder="1" applyAlignment="1">
      <alignment horizontal="left" indent="1"/>
    </xf>
    <xf numFmtId="0" fontId="4" fillId="2" borderId="119" xfId="1" applyFont="1" applyFill="1" applyBorder="1"/>
    <xf numFmtId="2" fontId="4" fillId="2" borderId="120" xfId="1" applyNumberFormat="1" applyFont="1" applyFill="1" applyBorder="1" applyAlignment="1"/>
    <xf numFmtId="171" fontId="4" fillId="2" borderId="90" xfId="1" applyNumberFormat="1" applyFont="1" applyFill="1" applyBorder="1" applyAlignment="1" applyProtection="1">
      <alignment horizontal="right"/>
    </xf>
    <xf numFmtId="0" fontId="3" fillId="2" borderId="119" xfId="1" applyFont="1" applyFill="1" applyBorder="1"/>
    <xf numFmtId="0" fontId="3" fillId="2" borderId="80" xfId="1" applyFont="1" applyFill="1" applyBorder="1" applyAlignment="1">
      <alignment horizontal="left" indent="1"/>
    </xf>
    <xf numFmtId="2" fontId="4" fillId="2" borderId="121" xfId="1" applyNumberFormat="1" applyFont="1" applyFill="1" applyBorder="1" applyAlignment="1" applyProtection="1"/>
    <xf numFmtId="2" fontId="4" fillId="2" borderId="122" xfId="1" applyNumberFormat="1" applyFont="1" applyFill="1" applyBorder="1" applyAlignment="1" applyProtection="1"/>
    <xf numFmtId="2" fontId="4" fillId="8" borderId="122" xfId="0" applyNumberFormat="1" applyFont="1" applyFill="1" applyBorder="1" applyAlignment="1"/>
    <xf numFmtId="171" fontId="3" fillId="2" borderId="123" xfId="1" applyNumberFormat="1" applyFont="1" applyFill="1" applyBorder="1" applyAlignment="1" applyProtection="1">
      <alignment horizontal="right"/>
    </xf>
    <xf numFmtId="171" fontId="3" fillId="9" borderId="124" xfId="1" applyNumberFormat="1" applyFont="1" applyFill="1" applyBorder="1" applyAlignment="1" applyProtection="1">
      <alignment horizontal="right"/>
    </xf>
    <xf numFmtId="171" fontId="4" fillId="2" borderId="124" xfId="1" applyNumberFormat="1" applyFont="1" applyFill="1" applyBorder="1" applyAlignment="1" applyProtection="1">
      <alignment horizontal="right"/>
    </xf>
    <xf numFmtId="0" fontId="4" fillId="2" borderId="74" xfId="1" applyFont="1" applyFill="1" applyBorder="1"/>
    <xf numFmtId="171" fontId="4" fillId="2" borderId="105" xfId="1" applyNumberFormat="1" applyFont="1" applyFill="1" applyBorder="1" applyAlignment="1" applyProtection="1">
      <alignment horizontal="right"/>
    </xf>
    <xf numFmtId="0" fontId="3" fillId="10" borderId="119" xfId="1" applyFont="1" applyFill="1" applyBorder="1"/>
    <xf numFmtId="2" fontId="4" fillId="10" borderId="120" xfId="1" applyNumberFormat="1" applyFont="1" applyFill="1" applyBorder="1" applyAlignment="1"/>
    <xf numFmtId="171" fontId="4" fillId="10" borderId="90" xfId="1" applyNumberFormat="1" applyFont="1" applyFill="1" applyBorder="1" applyAlignment="1" applyProtection="1">
      <alignment horizontal="right"/>
    </xf>
    <xf numFmtId="2" fontId="4" fillId="10" borderId="122" xfId="1" applyNumberFormat="1" applyFont="1" applyFill="1" applyBorder="1" applyAlignment="1" applyProtection="1"/>
    <xf numFmtId="171" fontId="4" fillId="10" borderId="124" xfId="1" applyNumberFormat="1" applyFont="1" applyFill="1" applyBorder="1" applyAlignment="1" applyProtection="1">
      <alignment horizontal="right"/>
    </xf>
    <xf numFmtId="171" fontId="23" fillId="10" borderId="90" xfId="1" applyNumberFormat="1" applyFont="1" applyFill="1" applyBorder="1" applyAlignment="1" applyProtection="1">
      <alignment horizontal="right"/>
    </xf>
    <xf numFmtId="2" fontId="3" fillId="10" borderId="125" xfId="1" applyNumberFormat="1" applyFont="1" applyFill="1" applyBorder="1" applyAlignment="1" applyProtection="1">
      <alignment horizontal="right"/>
    </xf>
    <xf numFmtId="0" fontId="31" fillId="2" borderId="0" xfId="0" applyFont="1" applyFill="1"/>
    <xf numFmtId="164" fontId="31" fillId="2" borderId="0" xfId="0" applyNumberFormat="1" applyFont="1" applyFill="1"/>
    <xf numFmtId="1" fontId="19" fillId="2" borderId="53" xfId="0" applyNumberFormat="1" applyFont="1" applyFill="1" applyBorder="1"/>
    <xf numFmtId="171" fontId="19" fillId="2" borderId="10" xfId="0" applyNumberFormat="1" applyFont="1" applyFill="1" applyBorder="1"/>
    <xf numFmtId="1" fontId="19" fillId="2" borderId="0" xfId="0" applyNumberFormat="1" applyFont="1" applyFill="1"/>
    <xf numFmtId="172" fontId="0" fillId="2" borderId="0" xfId="0" applyNumberFormat="1" applyFill="1" applyAlignment="1">
      <alignment horizontal="center"/>
    </xf>
    <xf numFmtId="2" fontId="0" fillId="2" borderId="0" xfId="0" applyNumberFormat="1" applyFill="1"/>
    <xf numFmtId="0" fontId="35" fillId="2" borderId="0" xfId="0" applyFont="1" applyFill="1" applyAlignment="1">
      <alignment horizontal="centerContinuous"/>
    </xf>
    <xf numFmtId="164" fontId="35" fillId="2" borderId="0" xfId="0" applyNumberFormat="1" applyFont="1" applyFill="1" applyAlignment="1">
      <alignment horizontal="centerContinuous"/>
    </xf>
    <xf numFmtId="43" fontId="35" fillId="2" borderId="0" xfId="0" applyNumberFormat="1" applyFont="1" applyFill="1" applyAlignment="1">
      <alignment horizontal="centerContinuous"/>
    </xf>
    <xf numFmtId="0" fontId="35" fillId="2" borderId="0" xfId="0" applyFont="1" applyFill="1"/>
    <xf numFmtId="164" fontId="35" fillId="2" borderId="0" xfId="0" applyNumberFormat="1" applyFont="1" applyFill="1"/>
    <xf numFmtId="43" fontId="35" fillId="2" borderId="0" xfId="0" applyNumberFormat="1" applyFont="1" applyFill="1"/>
    <xf numFmtId="0" fontId="35" fillId="2" borderId="36" xfId="0" applyFont="1" applyFill="1" applyBorder="1"/>
    <xf numFmtId="164" fontId="35" fillId="7" borderId="44" xfId="0" applyNumberFormat="1" applyFont="1" applyFill="1" applyBorder="1"/>
    <xf numFmtId="0" fontId="35" fillId="7" borderId="36" xfId="0" applyFont="1" applyFill="1" applyBorder="1"/>
    <xf numFmtId="43" fontId="35" fillId="4" borderId="44" xfId="0" applyNumberFormat="1" applyFont="1" applyFill="1" applyBorder="1"/>
    <xf numFmtId="43" fontId="35" fillId="4" borderId="48" xfId="0" applyNumberFormat="1" applyFont="1" applyFill="1" applyBorder="1"/>
    <xf numFmtId="41" fontId="35" fillId="4" borderId="44" xfId="0" applyNumberFormat="1" applyFont="1" applyFill="1" applyBorder="1"/>
    <xf numFmtId="41" fontId="35" fillId="4" borderId="48" xfId="0" applyNumberFormat="1" applyFont="1" applyFill="1" applyBorder="1"/>
    <xf numFmtId="164" fontId="35" fillId="7" borderId="45" xfId="0" applyNumberFormat="1" applyFont="1" applyFill="1" applyBorder="1"/>
    <xf numFmtId="43" fontId="35" fillId="4" borderId="45" xfId="0" applyNumberFormat="1" applyFont="1" applyFill="1" applyBorder="1"/>
    <xf numFmtId="43" fontId="35" fillId="4" borderId="49" xfId="0" applyNumberFormat="1" applyFont="1" applyFill="1" applyBorder="1"/>
    <xf numFmtId="0" fontId="38" fillId="2" borderId="0" xfId="0" applyFont="1" applyFill="1"/>
    <xf numFmtId="164" fontId="38" fillId="2" borderId="0" xfId="0" applyNumberFormat="1" applyFont="1" applyFill="1"/>
    <xf numFmtId="0" fontId="39" fillId="2" borderId="0" xfId="0" applyFont="1" applyFill="1"/>
    <xf numFmtId="0" fontId="6" fillId="12" borderId="6" xfId="0" applyFont="1" applyFill="1" applyBorder="1" applyAlignment="1">
      <alignment horizontal="center"/>
    </xf>
    <xf numFmtId="164" fontId="14" fillId="7" borderId="44" xfId="0" applyNumberFormat="1" applyFont="1" applyFill="1" applyBorder="1"/>
    <xf numFmtId="164" fontId="14" fillId="7" borderId="45" xfId="0" applyNumberFormat="1" applyFont="1" applyFill="1" applyBorder="1"/>
    <xf numFmtId="164" fontId="14" fillId="2" borderId="0" xfId="0" applyNumberFormat="1" applyFont="1" applyFill="1"/>
    <xf numFmtId="41" fontId="14" fillId="4" borderId="44" xfId="0" applyNumberFormat="1" applyFont="1" applyFill="1" applyBorder="1"/>
    <xf numFmtId="41" fontId="14" fillId="4" borderId="48" xfId="0" applyNumberFormat="1" applyFont="1" applyFill="1" applyBorder="1"/>
    <xf numFmtId="41" fontId="14" fillId="4" borderId="45" xfId="0" applyNumberFormat="1" applyFont="1" applyFill="1" applyBorder="1"/>
    <xf numFmtId="41" fontId="14" fillId="4" borderId="49" xfId="0" applyNumberFormat="1" applyFont="1" applyFill="1" applyBorder="1"/>
    <xf numFmtId="41" fontId="14" fillId="2" borderId="0" xfId="0" applyNumberFormat="1" applyFont="1" applyFill="1"/>
    <xf numFmtId="0" fontId="6" fillId="12" borderId="52" xfId="0" applyFont="1" applyFill="1" applyBorder="1"/>
    <xf numFmtId="2" fontId="1" fillId="5" borderId="86" xfId="0" applyNumberFormat="1" applyFont="1" applyFill="1" applyBorder="1" applyAlignment="1">
      <alignment horizontal="center"/>
    </xf>
    <xf numFmtId="2" fontId="1" fillId="5" borderId="12" xfId="0" applyNumberFormat="1" applyFont="1" applyFill="1" applyBorder="1" applyAlignment="1">
      <alignment horizontal="center"/>
    </xf>
    <xf numFmtId="172" fontId="1" fillId="5" borderId="18" xfId="0" applyNumberFormat="1" applyFont="1" applyFill="1" applyBorder="1" applyAlignment="1">
      <alignment horizontal="center"/>
    </xf>
    <xf numFmtId="2" fontId="1" fillId="5" borderId="127" xfId="0" applyNumberFormat="1" applyFont="1" applyFill="1" applyBorder="1" applyAlignment="1">
      <alignment horizontal="center"/>
    </xf>
    <xf numFmtId="172" fontId="1" fillId="5" borderId="27" xfId="0" applyNumberFormat="1" applyFont="1" applyFill="1" applyBorder="1" applyAlignment="1">
      <alignment horizontal="center"/>
    </xf>
    <xf numFmtId="2" fontId="1" fillId="5" borderId="128" xfId="0" applyNumberFormat="1" applyFont="1" applyFill="1" applyBorder="1" applyAlignment="1">
      <alignment horizontal="center"/>
    </xf>
    <xf numFmtId="164" fontId="35" fillId="7" borderId="35" xfId="0" applyNumberFormat="1" applyFont="1" applyFill="1" applyBorder="1"/>
    <xf numFmtId="164" fontId="35" fillId="7" borderId="37" xfId="0" applyNumberFormat="1" applyFont="1" applyFill="1" applyBorder="1"/>
    <xf numFmtId="0" fontId="1" fillId="5" borderId="138" xfId="0" applyFont="1" applyFill="1" applyBorder="1" applyAlignment="1">
      <alignment horizontal="center"/>
    </xf>
    <xf numFmtId="0" fontId="1" fillId="5" borderId="139" xfId="0" applyFont="1" applyFill="1" applyBorder="1" applyAlignment="1">
      <alignment horizontal="center"/>
    </xf>
    <xf numFmtId="2" fontId="1" fillId="5" borderId="19" xfId="0" applyNumberFormat="1" applyFont="1" applyFill="1" applyBorder="1" applyAlignment="1">
      <alignment horizontal="center"/>
    </xf>
    <xf numFmtId="2" fontId="1" fillId="5" borderId="145" xfId="0" applyNumberFormat="1" applyFont="1" applyFill="1" applyBorder="1" applyAlignment="1">
      <alignment horizontal="center"/>
    </xf>
    <xf numFmtId="2" fontId="1" fillId="5" borderId="146" xfId="0" applyNumberFormat="1" applyFont="1" applyFill="1" applyBorder="1" applyAlignment="1">
      <alignment horizontal="center"/>
    </xf>
    <xf numFmtId="41" fontId="35" fillId="4" borderId="148" xfId="0" applyNumberFormat="1" applyFont="1" applyFill="1" applyBorder="1"/>
    <xf numFmtId="43" fontId="35" fillId="4" borderId="143" xfId="0" applyNumberFormat="1" applyFont="1" applyFill="1" applyBorder="1"/>
    <xf numFmtId="2" fontId="14" fillId="2" borderId="141" xfId="0" applyNumberFormat="1" applyFont="1" applyFill="1" applyBorder="1"/>
    <xf numFmtId="2" fontId="14" fillId="2" borderId="151" xfId="0" applyNumberFormat="1" applyFont="1" applyFill="1" applyBorder="1"/>
    <xf numFmtId="2" fontId="14" fillId="4" borderId="152" xfId="0" applyNumberFormat="1" applyFont="1" applyFill="1" applyBorder="1"/>
    <xf numFmtId="2" fontId="14" fillId="4" borderId="149" xfId="0" applyNumberFormat="1" applyFont="1" applyFill="1" applyBorder="1"/>
    <xf numFmtId="2" fontId="14" fillId="2" borderId="142" xfId="0" applyNumberFormat="1" applyFont="1" applyFill="1" applyBorder="1"/>
    <xf numFmtId="2" fontId="14" fillId="2" borderId="49" xfId="0" applyNumberFormat="1" applyFont="1" applyFill="1" applyBorder="1"/>
    <xf numFmtId="2" fontId="14" fillId="4" borderId="45" xfId="0" applyNumberFormat="1" applyFont="1" applyFill="1" applyBorder="1"/>
    <xf numFmtId="2" fontId="14" fillId="4" borderId="150" xfId="0" applyNumberFormat="1" applyFont="1" applyFill="1" applyBorder="1"/>
    <xf numFmtId="0" fontId="8" fillId="2" borderId="142" xfId="0" applyFont="1" applyFill="1" applyBorder="1" applyAlignment="1">
      <alignment horizontal="center"/>
    </xf>
    <xf numFmtId="172" fontId="8" fillId="2" borderId="130" xfId="0" applyNumberFormat="1" applyFont="1" applyFill="1" applyBorder="1" applyAlignment="1">
      <alignment horizontal="center"/>
    </xf>
    <xf numFmtId="0" fontId="6" fillId="5" borderId="65" xfId="0" applyFont="1" applyFill="1" applyBorder="1" applyAlignment="1">
      <alignment horizontal="centerContinuous"/>
    </xf>
    <xf numFmtId="0" fontId="6" fillId="5" borderId="1" xfId="0" applyFont="1" applyFill="1" applyBorder="1"/>
    <xf numFmtId="0" fontId="6" fillId="5" borderId="2" xfId="0" applyFont="1" applyFill="1" applyBorder="1" applyAlignment="1">
      <alignment horizontal="centerContinuous"/>
    </xf>
    <xf numFmtId="0" fontId="7" fillId="5" borderId="3" xfId="0" applyFont="1" applyFill="1" applyBorder="1" applyAlignment="1">
      <alignment horizontal="centerContinuous"/>
    </xf>
    <xf numFmtId="0" fontId="6" fillId="5" borderId="4" xfId="0" applyFont="1" applyFill="1" applyBorder="1" applyAlignment="1">
      <alignment horizontal="center"/>
    </xf>
    <xf numFmtId="0" fontId="6" fillId="5" borderId="5" xfId="0" applyFont="1" applyFill="1" applyBorder="1" applyAlignment="1">
      <alignment horizontal="center"/>
    </xf>
    <xf numFmtId="0" fontId="6" fillId="5" borderId="6" xfId="0" applyFont="1" applyFill="1" applyBorder="1" applyAlignment="1">
      <alignment horizontal="center"/>
    </xf>
    <xf numFmtId="0" fontId="6" fillId="5" borderId="7" xfId="0" applyFont="1" applyFill="1" applyBorder="1"/>
    <xf numFmtId="0" fontId="6" fillId="5" borderId="59" xfId="0" applyFont="1" applyFill="1" applyBorder="1"/>
    <xf numFmtId="0" fontId="4" fillId="5" borderId="66" xfId="0" applyFont="1" applyFill="1" applyBorder="1" applyAlignment="1">
      <alignment horizontal="centerContinuous"/>
    </xf>
    <xf numFmtId="0" fontId="4" fillId="5" borderId="67" xfId="0" applyFont="1" applyFill="1" applyBorder="1" applyAlignment="1">
      <alignment horizontal="centerContinuous"/>
    </xf>
    <xf numFmtId="0" fontId="7" fillId="5" borderId="70" xfId="0" applyFont="1" applyFill="1" applyBorder="1"/>
    <xf numFmtId="0" fontId="7" fillId="5" borderId="20" xfId="0" applyFont="1" applyFill="1" applyBorder="1"/>
    <xf numFmtId="0" fontId="7" fillId="5" borderId="57" xfId="0" applyFont="1" applyFill="1" applyBorder="1"/>
    <xf numFmtId="0" fontId="7" fillId="5" borderId="58" xfId="0" applyFont="1" applyFill="1" applyBorder="1"/>
    <xf numFmtId="0" fontId="7" fillId="5" borderId="52" xfId="0" applyFont="1" applyFill="1" applyBorder="1"/>
    <xf numFmtId="0" fontId="7" fillId="5" borderId="54" xfId="0" applyFont="1" applyFill="1" applyBorder="1"/>
    <xf numFmtId="0" fontId="7" fillId="12" borderId="19" xfId="0" applyFont="1" applyFill="1" applyBorder="1"/>
    <xf numFmtId="0" fontId="7" fillId="12" borderId="13" xfId="0" applyFont="1" applyFill="1" applyBorder="1"/>
    <xf numFmtId="0" fontId="7" fillId="12" borderId="15" xfId="0" applyFont="1" applyFill="1" applyBorder="1"/>
    <xf numFmtId="0" fontId="7" fillId="12" borderId="53" xfId="0" applyFont="1" applyFill="1" applyBorder="1"/>
    <xf numFmtId="0" fontId="6" fillId="12" borderId="15" xfId="0" applyFont="1" applyFill="1" applyBorder="1" applyAlignment="1">
      <alignment horizontal="center"/>
    </xf>
    <xf numFmtId="0" fontId="42" fillId="2" borderId="0" xfId="0" applyFont="1" applyFill="1"/>
    <xf numFmtId="0" fontId="0" fillId="2" borderId="0" xfId="0" applyFont="1" applyFill="1"/>
    <xf numFmtId="0" fontId="6" fillId="5" borderId="126" xfId="0" applyFont="1" applyFill="1" applyBorder="1" applyAlignment="1">
      <alignment horizontal="centerContinuous"/>
    </xf>
    <xf numFmtId="0" fontId="43" fillId="5" borderId="83" xfId="0" applyFont="1" applyFill="1" applyBorder="1" applyAlignment="1">
      <alignment horizontal="centerContinuous"/>
    </xf>
    <xf numFmtId="0" fontId="6" fillId="5" borderId="83" xfId="0" applyFont="1" applyFill="1" applyBorder="1" applyAlignment="1">
      <alignment horizontal="centerContinuous"/>
    </xf>
    <xf numFmtId="0" fontId="6" fillId="12" borderId="51" xfId="0" applyFont="1" applyFill="1" applyBorder="1" applyAlignment="1">
      <alignment horizontal="center"/>
    </xf>
    <xf numFmtId="0" fontId="6" fillId="5" borderId="88" xfId="0" applyFont="1" applyFill="1" applyBorder="1" applyAlignment="1">
      <alignment horizontal="center"/>
    </xf>
    <xf numFmtId="0" fontId="6" fillId="5" borderId="89" xfId="0" applyFont="1" applyFill="1" applyBorder="1" applyAlignment="1">
      <alignment horizontal="center"/>
    </xf>
    <xf numFmtId="17" fontId="4" fillId="2" borderId="0" xfId="0" applyNumberFormat="1" applyFont="1" applyFill="1"/>
    <xf numFmtId="17" fontId="6" fillId="5" borderId="83" xfId="0" applyNumberFormat="1" applyFont="1" applyFill="1" applyBorder="1" applyAlignment="1">
      <alignment horizontal="centerContinuous"/>
    </xf>
    <xf numFmtId="17" fontId="6" fillId="5" borderId="89" xfId="0" applyNumberFormat="1" applyFont="1" applyFill="1" applyBorder="1" applyAlignment="1">
      <alignment horizontal="center"/>
    </xf>
    <xf numFmtId="17" fontId="0" fillId="2" borderId="0" xfId="0" applyNumberFormat="1" applyFill="1"/>
    <xf numFmtId="173" fontId="4" fillId="2" borderId="0" xfId="0" applyNumberFormat="1" applyFont="1" applyFill="1"/>
    <xf numFmtId="173" fontId="6" fillId="5" borderId="83" xfId="0" applyNumberFormat="1" applyFont="1" applyFill="1" applyBorder="1" applyAlignment="1">
      <alignment horizontal="centerContinuous"/>
    </xf>
    <xf numFmtId="173" fontId="6" fillId="5" borderId="84" xfId="0" applyNumberFormat="1" applyFont="1" applyFill="1" applyBorder="1" applyAlignment="1">
      <alignment horizontal="centerContinuous"/>
    </xf>
    <xf numFmtId="173" fontId="6" fillId="5" borderId="89" xfId="0" applyNumberFormat="1" applyFont="1" applyFill="1" applyBorder="1" applyAlignment="1">
      <alignment horizontal="center"/>
    </xf>
    <xf numFmtId="173" fontId="6" fillId="5" borderId="6" xfId="0" applyNumberFormat="1" applyFont="1" applyFill="1" applyBorder="1" applyAlignment="1">
      <alignment horizontal="center"/>
    </xf>
    <xf numFmtId="173" fontId="0" fillId="2" borderId="0" xfId="0" applyNumberFormat="1" applyFill="1"/>
    <xf numFmtId="0" fontId="14" fillId="2" borderId="0" xfId="0" applyFont="1" applyFill="1" applyAlignment="1">
      <alignment horizontal="center" wrapText="1"/>
    </xf>
    <xf numFmtId="0" fontId="14" fillId="2" borderId="0" xfId="0" applyFont="1" applyFill="1" applyAlignment="1">
      <alignment horizontal="center"/>
    </xf>
    <xf numFmtId="17" fontId="14" fillId="2" borderId="0" xfId="0" applyNumberFormat="1" applyFont="1" applyFill="1" applyAlignment="1">
      <alignment horizontal="center" wrapText="1"/>
    </xf>
    <xf numFmtId="17" fontId="14" fillId="2" borderId="0" xfId="0" applyNumberFormat="1" applyFont="1" applyFill="1" applyAlignment="1">
      <alignment horizontal="center"/>
    </xf>
    <xf numFmtId="0" fontId="14" fillId="2" borderId="143" xfId="0" applyFont="1" applyFill="1" applyBorder="1" applyAlignment="1">
      <alignment horizontal="center"/>
    </xf>
    <xf numFmtId="0" fontId="12" fillId="5" borderId="29" xfId="0" applyFont="1" applyFill="1" applyBorder="1"/>
    <xf numFmtId="0" fontId="12" fillId="5" borderId="30" xfId="0" applyFont="1" applyFill="1" applyBorder="1"/>
    <xf numFmtId="164" fontId="12" fillId="5" borderId="22" xfId="0" applyNumberFormat="1" applyFont="1" applyFill="1" applyBorder="1" applyAlignment="1">
      <alignment horizontal="centerContinuous"/>
    </xf>
    <xf numFmtId="0" fontId="12" fillId="5" borderId="22" xfId="0" applyFont="1" applyFill="1" applyBorder="1" applyAlignment="1">
      <alignment horizontal="centerContinuous"/>
    </xf>
    <xf numFmtId="164" fontId="12" fillId="5" borderId="21" xfId="0" applyNumberFormat="1" applyFont="1" applyFill="1" applyBorder="1" applyAlignment="1">
      <alignment horizontal="centerContinuous"/>
    </xf>
    <xf numFmtId="0" fontId="12" fillId="5" borderId="23" xfId="0" applyFont="1" applyFill="1" applyBorder="1" applyAlignment="1">
      <alignment horizontal="centerContinuous"/>
    </xf>
    <xf numFmtId="0" fontId="12" fillId="5" borderId="31" xfId="0" applyFont="1" applyFill="1" applyBorder="1"/>
    <xf numFmtId="0" fontId="12" fillId="5" borderId="32" xfId="0" applyFont="1" applyFill="1" applyBorder="1"/>
    <xf numFmtId="164" fontId="12" fillId="5" borderId="12" xfId="0" applyNumberFormat="1" applyFont="1" applyFill="1" applyBorder="1" applyAlignment="1">
      <alignment horizontal="centerContinuous"/>
    </xf>
    <xf numFmtId="0" fontId="12" fillId="5" borderId="12" xfId="0" applyFont="1" applyFill="1" applyBorder="1" applyAlignment="1">
      <alignment horizontal="centerContinuous"/>
    </xf>
    <xf numFmtId="43" fontId="12" fillId="5" borderId="41" xfId="0" applyNumberFormat="1" applyFont="1" applyFill="1" applyBorder="1"/>
    <xf numFmtId="43" fontId="12" fillId="5" borderId="46" xfId="0" applyNumberFormat="1" applyFont="1" applyFill="1" applyBorder="1" applyAlignment="1">
      <alignment horizontal="right"/>
    </xf>
    <xf numFmtId="164" fontId="12" fillId="5" borderId="41" xfId="0" applyNumberFormat="1" applyFont="1" applyFill="1" applyBorder="1"/>
    <xf numFmtId="0" fontId="12" fillId="5" borderId="40" xfId="0" applyFont="1" applyFill="1" applyBorder="1"/>
    <xf numFmtId="43" fontId="12" fillId="5" borderId="42" xfId="0" applyNumberFormat="1" applyFont="1" applyFill="1" applyBorder="1"/>
    <xf numFmtId="0" fontId="12" fillId="5" borderId="11" xfId="0" applyFont="1" applyFill="1" applyBorder="1" applyAlignment="1" applyProtection="1">
      <alignment horizontal="right"/>
    </xf>
    <xf numFmtId="165" fontId="12" fillId="5" borderId="42" xfId="0" applyNumberFormat="1" applyFont="1" applyFill="1" applyBorder="1" applyAlignment="1" applyProtection="1">
      <alignment horizontal="right"/>
    </xf>
    <xf numFmtId="43" fontId="12" fillId="5" borderId="11" xfId="0" applyNumberFormat="1" applyFont="1" applyFill="1" applyBorder="1" applyAlignment="1">
      <alignment horizontal="right"/>
    </xf>
    <xf numFmtId="0" fontId="12" fillId="5" borderId="33" xfId="0" applyFont="1" applyFill="1" applyBorder="1"/>
    <xf numFmtId="0" fontId="12" fillId="5" borderId="34" xfId="0" applyFont="1" applyFill="1" applyBorder="1"/>
    <xf numFmtId="0" fontId="12" fillId="5" borderId="43" xfId="0" applyFont="1" applyFill="1" applyBorder="1" applyAlignment="1" applyProtection="1">
      <alignment horizontal="right"/>
    </xf>
    <xf numFmtId="43" fontId="12" fillId="5" borderId="43" xfId="0" applyNumberFormat="1" applyFont="1" applyFill="1" applyBorder="1"/>
    <xf numFmtId="0" fontId="12" fillId="5" borderId="47" xfId="0" applyFont="1" applyFill="1" applyBorder="1" applyAlignment="1" applyProtection="1">
      <alignment horizontal="right"/>
    </xf>
    <xf numFmtId="43" fontId="12" fillId="5" borderId="46" xfId="0" applyNumberFormat="1" applyFont="1" applyFill="1" applyBorder="1" applyAlignment="1">
      <alignment horizontal="center"/>
    </xf>
    <xf numFmtId="0" fontId="12" fillId="5" borderId="11" xfId="0" applyFont="1" applyFill="1" applyBorder="1" applyAlignment="1" applyProtection="1">
      <alignment horizontal="center"/>
    </xf>
    <xf numFmtId="43" fontId="12" fillId="5" borderId="11" xfId="0" applyNumberFormat="1" applyFont="1" applyFill="1" applyBorder="1" applyAlignment="1">
      <alignment horizontal="center"/>
    </xf>
    <xf numFmtId="0" fontId="12" fillId="5" borderId="47" xfId="0" applyFont="1" applyFill="1" applyBorder="1" applyAlignment="1" applyProtection="1">
      <alignment horizontal="center"/>
    </xf>
    <xf numFmtId="0" fontId="19" fillId="5" borderId="85" xfId="0" applyFont="1" applyFill="1" applyBorder="1"/>
    <xf numFmtId="0" fontId="6" fillId="5" borderId="84" xfId="0" applyFont="1" applyFill="1" applyBorder="1" applyAlignment="1">
      <alignment horizontal="center"/>
    </xf>
    <xf numFmtId="0" fontId="19" fillId="5" borderId="64" xfId="0" applyFont="1" applyFill="1" applyBorder="1"/>
    <xf numFmtId="0" fontId="6" fillId="5" borderId="50" xfId="0" applyFont="1" applyFill="1" applyBorder="1"/>
    <xf numFmtId="0" fontId="6" fillId="5" borderId="52" xfId="0" applyFont="1" applyFill="1" applyBorder="1"/>
    <xf numFmtId="0" fontId="6" fillId="5" borderId="126" xfId="0" applyFont="1" applyFill="1" applyBorder="1" applyAlignment="1">
      <alignment horizontal="center"/>
    </xf>
    <xf numFmtId="0" fontId="6" fillId="5" borderId="83" xfId="0" applyFont="1" applyFill="1" applyBorder="1" applyAlignment="1">
      <alignment horizontal="center"/>
    </xf>
    <xf numFmtId="0" fontId="3" fillId="5" borderId="88" xfId="0" applyFont="1" applyFill="1" applyBorder="1"/>
    <xf numFmtId="0" fontId="1" fillId="5" borderId="85" xfId="0" applyFont="1" applyFill="1" applyBorder="1" applyAlignment="1">
      <alignment horizontal="centerContinuous"/>
    </xf>
    <xf numFmtId="0" fontId="1" fillId="5" borderId="86" xfId="0" applyFont="1" applyFill="1" applyBorder="1" applyAlignment="1">
      <alignment horizontal="centerContinuous"/>
    </xf>
    <xf numFmtId="0" fontId="1" fillId="5" borderId="87" xfId="0" applyFont="1" applyFill="1" applyBorder="1" applyAlignment="1">
      <alignment horizontal="centerContinuous"/>
    </xf>
    <xf numFmtId="0" fontId="6" fillId="5" borderId="88" xfId="0" applyFont="1" applyFill="1" applyBorder="1"/>
    <xf numFmtId="0" fontId="6" fillId="5" borderId="64" xfId="0" applyFont="1" applyFill="1" applyBorder="1"/>
    <xf numFmtId="171" fontId="4" fillId="13" borderId="12" xfId="0" applyNumberFormat="1" applyFont="1" applyFill="1" applyBorder="1"/>
    <xf numFmtId="171" fontId="4" fillId="13" borderId="53" xfId="0" applyNumberFormat="1" applyFont="1" applyFill="1" applyBorder="1"/>
    <xf numFmtId="0" fontId="2" fillId="12" borderId="12" xfId="0" applyFont="1" applyFill="1" applyBorder="1"/>
    <xf numFmtId="0" fontId="2" fillId="12" borderId="15" xfId="0" applyFont="1" applyFill="1" applyBorder="1"/>
    <xf numFmtId="0" fontId="2" fillId="12" borderId="18" xfId="0" applyFont="1" applyFill="1" applyBorder="1"/>
    <xf numFmtId="0" fontId="6" fillId="12" borderId="89" xfId="0" applyFont="1" applyFill="1" applyBorder="1" applyAlignment="1">
      <alignment horizontal="center"/>
    </xf>
    <xf numFmtId="0" fontId="0" fillId="3" borderId="15" xfId="0" applyFill="1" applyBorder="1" applyAlignment="1">
      <alignment wrapText="1"/>
    </xf>
    <xf numFmtId="0" fontId="45" fillId="2" borderId="70" xfId="0" applyFont="1" applyFill="1" applyBorder="1"/>
    <xf numFmtId="0" fontId="45" fillId="2" borderId="57" xfId="0" applyFont="1" applyFill="1" applyBorder="1"/>
    <xf numFmtId="0" fontId="12" fillId="5" borderId="29" xfId="0" applyFont="1" applyFill="1" applyBorder="1" applyAlignment="1">
      <alignment horizontal="left"/>
    </xf>
    <xf numFmtId="0" fontId="12" fillId="5" borderId="31" xfId="0" applyFont="1" applyFill="1" applyBorder="1" applyAlignment="1">
      <alignment horizontal="left"/>
    </xf>
    <xf numFmtId="0" fontId="12" fillId="5" borderId="33" xfId="0" applyFont="1" applyFill="1" applyBorder="1" applyAlignment="1">
      <alignment horizontal="left"/>
    </xf>
    <xf numFmtId="0" fontId="6" fillId="5" borderId="72" xfId="1" applyFont="1" applyFill="1" applyBorder="1" applyAlignment="1">
      <alignment horizontal="center"/>
    </xf>
    <xf numFmtId="0" fontId="6" fillId="5" borderId="73" xfId="1" applyFont="1" applyFill="1" applyBorder="1" applyAlignment="1">
      <alignment horizontal="center"/>
    </xf>
    <xf numFmtId="0" fontId="6" fillId="5" borderId="91" xfId="1" applyFont="1" applyFill="1" applyBorder="1" applyAlignment="1">
      <alignment horizontal="center"/>
    </xf>
    <xf numFmtId="167" fontId="6" fillId="5" borderId="96" xfId="1" applyNumberFormat="1" applyFont="1" applyFill="1" applyBorder="1" applyAlignment="1">
      <alignment horizontal="center"/>
    </xf>
    <xf numFmtId="167" fontId="6" fillId="5" borderId="97" xfId="1" applyNumberFormat="1" applyFont="1" applyFill="1" applyBorder="1" applyAlignment="1">
      <alignment horizontal="center"/>
    </xf>
    <xf numFmtId="167" fontId="6" fillId="5" borderId="97" xfId="1" applyNumberFormat="1" applyFont="1" applyFill="1" applyBorder="1" applyAlignment="1" applyProtection="1">
      <alignment horizontal="center"/>
    </xf>
    <xf numFmtId="167" fontId="6" fillId="5" borderId="98" xfId="1" applyNumberFormat="1" applyFont="1" applyFill="1" applyBorder="1" applyAlignment="1" applyProtection="1">
      <alignment horizontal="center"/>
    </xf>
    <xf numFmtId="0" fontId="44" fillId="2" borderId="50" xfId="0" applyFont="1" applyFill="1" applyBorder="1"/>
    <xf numFmtId="0" fontId="14" fillId="2" borderId="15" xfId="0" applyFont="1" applyFill="1" applyBorder="1"/>
    <xf numFmtId="17" fontId="14" fillId="2" borderId="15" xfId="0" applyNumberFormat="1" applyFont="1" applyFill="1" applyBorder="1"/>
    <xf numFmtId="173" fontId="14" fillId="2" borderId="15" xfId="0" applyNumberFormat="1" applyFont="1" applyFill="1" applyBorder="1"/>
    <xf numFmtId="173" fontId="14" fillId="2" borderId="51" xfId="0" applyNumberFormat="1" applyFont="1" applyFill="1" applyBorder="1"/>
    <xf numFmtId="43" fontId="4" fillId="3" borderId="9" xfId="0" applyNumberFormat="1" applyFont="1" applyFill="1" applyBorder="1" applyAlignment="1"/>
    <xf numFmtId="0" fontId="6" fillId="5" borderId="85" xfId="0" applyFont="1" applyFill="1" applyBorder="1" applyAlignment="1">
      <alignment horizontal="center"/>
    </xf>
    <xf numFmtId="0" fontId="6" fillId="5" borderId="87" xfId="0" applyFont="1" applyFill="1" applyBorder="1" applyAlignment="1">
      <alignment horizontal="center"/>
    </xf>
    <xf numFmtId="0" fontId="19" fillId="2" borderId="154" xfId="0" applyFont="1" applyFill="1" applyBorder="1"/>
    <xf numFmtId="0" fontId="19" fillId="2" borderId="51" xfId="0" applyFont="1" applyFill="1" applyBorder="1"/>
    <xf numFmtId="0" fontId="19" fillId="2" borderId="10" xfId="0" applyFont="1" applyFill="1" applyBorder="1"/>
    <xf numFmtId="0" fontId="7" fillId="5" borderId="153" xfId="0" applyFont="1" applyFill="1" applyBorder="1"/>
    <xf numFmtId="0" fontId="7" fillId="5" borderId="50" xfId="0" applyFont="1" applyFill="1" applyBorder="1"/>
    <xf numFmtId="0" fontId="6" fillId="5" borderId="155" xfId="0" applyFont="1" applyFill="1" applyBorder="1" applyAlignment="1">
      <alignment horizontal="center" vertical="center"/>
    </xf>
    <xf numFmtId="0" fontId="6" fillId="5" borderId="156" xfId="0" applyFont="1" applyFill="1" applyBorder="1"/>
    <xf numFmtId="0" fontId="6" fillId="5" borderId="157" xfId="0" applyFont="1" applyFill="1" applyBorder="1"/>
    <xf numFmtId="0" fontId="19" fillId="2" borderId="21" xfId="0" applyFont="1" applyFill="1" applyBorder="1"/>
    <xf numFmtId="10" fontId="19" fillId="2" borderId="21" xfId="0" applyNumberFormat="1" applyFont="1" applyFill="1" applyBorder="1"/>
    <xf numFmtId="10" fontId="19" fillId="2" borderId="154" xfId="0" applyNumberFormat="1" applyFont="1" applyFill="1" applyBorder="1"/>
    <xf numFmtId="10" fontId="19" fillId="2" borderId="15" xfId="0" applyNumberFormat="1" applyFont="1" applyFill="1" applyBorder="1"/>
    <xf numFmtId="10" fontId="19" fillId="2" borderId="51" xfId="0" applyNumberFormat="1" applyFont="1" applyFill="1" applyBorder="1"/>
    <xf numFmtId="0" fontId="7" fillId="12" borderId="21" xfId="0" applyFont="1" applyFill="1" applyBorder="1"/>
    <xf numFmtId="0" fontId="44" fillId="2" borderId="0" xfId="0" applyFont="1" applyFill="1"/>
    <xf numFmtId="49" fontId="14" fillId="2" borderId="0" xfId="0" applyNumberFormat="1" applyFont="1" applyFill="1"/>
    <xf numFmtId="0" fontId="48" fillId="2" borderId="0" xfId="0" applyFont="1" applyFill="1"/>
    <xf numFmtId="0" fontId="50" fillId="14" borderId="158" xfId="0" applyNumberFormat="1" applyFont="1" applyFill="1" applyBorder="1" applyAlignment="1">
      <alignment horizontal="center" vertical="top" wrapText="1" readingOrder="1"/>
    </xf>
    <xf numFmtId="0" fontId="51" fillId="15" borderId="0" xfId="0" applyNumberFormat="1" applyFont="1" applyFill="1" applyBorder="1" applyAlignment="1">
      <alignment horizontal="left" vertical="top" wrapText="1" readingOrder="1"/>
    </xf>
    <xf numFmtId="0" fontId="52" fillId="0" borderId="0" xfId="0" applyNumberFormat="1" applyFont="1" applyFill="1" applyBorder="1" applyAlignment="1">
      <alignment vertical="top" wrapText="1" readingOrder="1"/>
    </xf>
    <xf numFmtId="0" fontId="53" fillId="0" borderId="158" xfId="0" applyNumberFormat="1" applyFont="1" applyFill="1" applyBorder="1" applyAlignment="1">
      <alignment vertical="top" wrapText="1" readingOrder="1"/>
    </xf>
    <xf numFmtId="0" fontId="53" fillId="0" borderId="158" xfId="0" applyNumberFormat="1" applyFont="1" applyFill="1" applyBorder="1" applyAlignment="1">
      <alignment horizontal="right" vertical="top" wrapText="1" readingOrder="2"/>
    </xf>
    <xf numFmtId="0" fontId="54" fillId="0" borderId="0" xfId="0" applyFont="1" applyFill="1" applyBorder="1"/>
    <xf numFmtId="0" fontId="31" fillId="2" borderId="159" xfId="0" applyFont="1" applyFill="1" applyBorder="1"/>
    <xf numFmtId="171" fontId="35" fillId="7" borderId="147" xfId="0" applyNumberFormat="1" applyFont="1" applyFill="1" applyBorder="1"/>
    <xf numFmtId="171" fontId="50" fillId="14" borderId="158" xfId="0" applyNumberFormat="1" applyFont="1" applyFill="1" applyBorder="1" applyAlignment="1">
      <alignment horizontal="center" vertical="top" wrapText="1" readingOrder="1"/>
    </xf>
    <xf numFmtId="171" fontId="52" fillId="0" borderId="0" xfId="0" applyNumberFormat="1" applyFont="1" applyFill="1" applyBorder="1" applyAlignment="1">
      <alignment vertical="top" wrapText="1" readingOrder="1"/>
    </xf>
    <xf numFmtId="171" fontId="54" fillId="0" borderId="0" xfId="0" applyNumberFormat="1" applyFont="1" applyFill="1" applyBorder="1"/>
    <xf numFmtId="0" fontId="56" fillId="2" borderId="0" xfId="2" applyFill="1"/>
    <xf numFmtId="0" fontId="4" fillId="7" borderId="60" xfId="0" applyFont="1" applyFill="1" applyBorder="1" applyAlignment="1">
      <alignment horizontal="center"/>
    </xf>
    <xf numFmtId="0" fontId="4" fillId="7" borderId="61" xfId="0" applyFont="1" applyFill="1" applyBorder="1"/>
    <xf numFmtId="0" fontId="7" fillId="5" borderId="50" xfId="0" applyFont="1" applyFill="1" applyBorder="1" applyAlignment="1">
      <alignment horizontal="left" vertical="center"/>
    </xf>
    <xf numFmtId="0" fontId="7" fillId="5" borderId="68" xfId="0" applyFont="1" applyFill="1" applyBorder="1" applyAlignment="1">
      <alignment vertical="center" wrapText="1"/>
    </xf>
    <xf numFmtId="0" fontId="2" fillId="5" borderId="69" xfId="0" applyFont="1" applyFill="1" applyBorder="1" applyAlignment="1">
      <alignment vertical="center" wrapText="1"/>
    </xf>
    <xf numFmtId="0" fontId="12" fillId="5" borderId="29" xfId="0" applyFont="1" applyFill="1" applyBorder="1" applyAlignment="1">
      <alignment horizontal="center" vertical="center" wrapText="1"/>
    </xf>
    <xf numFmtId="0" fontId="0" fillId="5" borderId="31" xfId="0" applyFill="1" applyBorder="1" applyAlignment="1">
      <alignment vertical="center"/>
    </xf>
    <xf numFmtId="0" fontId="0" fillId="5" borderId="33" xfId="0" applyFill="1" applyBorder="1" applyAlignment="1">
      <alignment vertical="center"/>
    </xf>
    <xf numFmtId="0" fontId="12" fillId="5" borderId="30" xfId="0" applyFont="1" applyFill="1" applyBorder="1" applyAlignment="1">
      <alignment horizontal="center" vertical="center" wrapText="1"/>
    </xf>
    <xf numFmtId="0" fontId="0" fillId="5" borderId="129" xfId="0" applyFill="1" applyBorder="1" applyAlignment="1">
      <alignment vertical="center"/>
    </xf>
    <xf numFmtId="0" fontId="0" fillId="5" borderId="34" xfId="0" applyFill="1" applyBorder="1" applyAlignment="1">
      <alignment vertical="center"/>
    </xf>
    <xf numFmtId="165" fontId="12" fillId="5" borderId="41" xfId="0" applyNumberFormat="1" applyFont="1" applyFill="1" applyBorder="1" applyAlignment="1" applyProtection="1">
      <alignment horizontal="right" vertical="center" wrapText="1"/>
    </xf>
    <xf numFmtId="0" fontId="0" fillId="5" borderId="42" xfId="0" applyFont="1" applyFill="1" applyBorder="1" applyAlignment="1">
      <alignment horizontal="right" vertical="center"/>
    </xf>
    <xf numFmtId="0" fontId="0" fillId="5" borderId="43" xfId="0" applyFont="1" applyFill="1" applyBorder="1" applyAlignment="1">
      <alignment horizontal="right" vertical="center"/>
    </xf>
    <xf numFmtId="0" fontId="12" fillId="5" borderId="40" xfId="0" applyFont="1" applyFill="1" applyBorder="1" applyAlignment="1">
      <alignment horizontal="left" vertical="center" wrapText="1"/>
    </xf>
    <xf numFmtId="0" fontId="0" fillId="5" borderId="129" xfId="0" applyFill="1" applyBorder="1" applyAlignment="1">
      <alignment horizontal="left" vertical="center"/>
    </xf>
    <xf numFmtId="0" fontId="0" fillId="5" borderId="34" xfId="0" applyFill="1" applyBorder="1" applyAlignment="1">
      <alignment horizontal="left" vertical="center"/>
    </xf>
    <xf numFmtId="43" fontId="12" fillId="5" borderId="41" xfId="0" applyNumberFormat="1" applyFont="1" applyFill="1" applyBorder="1" applyAlignment="1">
      <alignment vertical="center"/>
    </xf>
    <xf numFmtId="0" fontId="0" fillId="5" borderId="42" xfId="0" applyFill="1" applyBorder="1" applyAlignment="1">
      <alignment vertical="center"/>
    </xf>
    <xf numFmtId="0" fontId="0" fillId="5" borderId="43" xfId="0" applyFill="1" applyBorder="1" applyAlignment="1">
      <alignment vertical="center"/>
    </xf>
    <xf numFmtId="0" fontId="6" fillId="5" borderId="71" xfId="1" applyFont="1" applyFill="1" applyBorder="1" applyAlignment="1">
      <alignment horizontal="center" vertical="center"/>
    </xf>
    <xf numFmtId="0" fontId="6" fillId="5" borderId="95" xfId="1" applyFont="1" applyFill="1" applyBorder="1" applyAlignment="1">
      <alignment horizontal="center" vertical="center"/>
    </xf>
    <xf numFmtId="0" fontId="6" fillId="5" borderId="109" xfId="1" applyFont="1" applyFill="1" applyBorder="1" applyAlignment="1">
      <alignment horizontal="center" vertical="center"/>
    </xf>
    <xf numFmtId="0" fontId="6" fillId="5" borderId="110" xfId="1" applyFont="1" applyFill="1" applyBorder="1" applyAlignment="1">
      <alignment horizontal="center" vertical="center"/>
    </xf>
    <xf numFmtId="0" fontId="1" fillId="5" borderId="131" xfId="0" applyFont="1" applyFill="1" applyBorder="1" applyAlignment="1">
      <alignment horizontal="center" vertical="center"/>
    </xf>
    <xf numFmtId="0" fontId="1" fillId="5" borderId="57" xfId="0" applyFont="1" applyFill="1" applyBorder="1" applyAlignment="1">
      <alignment horizontal="center" vertical="center"/>
    </xf>
    <xf numFmtId="0" fontId="1" fillId="5" borderId="132" xfId="0" applyFont="1" applyFill="1" applyBorder="1" applyAlignment="1">
      <alignment horizontal="center" vertical="center"/>
    </xf>
    <xf numFmtId="0" fontId="1" fillId="5" borderId="17" xfId="0" applyFont="1" applyFill="1" applyBorder="1" applyAlignment="1">
      <alignment horizontal="center"/>
    </xf>
    <xf numFmtId="0" fontId="1" fillId="5" borderId="18" xfId="0" applyFont="1" applyFill="1" applyBorder="1" applyAlignment="1">
      <alignment horizontal="center"/>
    </xf>
    <xf numFmtId="0" fontId="1" fillId="5" borderId="26" xfId="0" applyFont="1" applyFill="1" applyBorder="1" applyAlignment="1">
      <alignment horizontal="center"/>
    </xf>
    <xf numFmtId="0" fontId="1" fillId="5" borderId="27" xfId="0" applyFont="1" applyFill="1" applyBorder="1" applyAlignment="1">
      <alignment horizontal="center"/>
    </xf>
    <xf numFmtId="0" fontId="1" fillId="5" borderId="138" xfId="0" applyFont="1" applyFill="1" applyBorder="1" applyAlignment="1">
      <alignment horizontal="center"/>
    </xf>
    <xf numFmtId="2" fontId="1" fillId="5" borderId="15" xfId="0" applyNumberFormat="1" applyFont="1" applyFill="1" applyBorder="1" applyAlignment="1">
      <alignment horizontal="center" vertical="center"/>
    </xf>
    <xf numFmtId="2" fontId="1" fillId="5" borderId="89" xfId="0" applyNumberFormat="1" applyFont="1" applyFill="1" applyBorder="1" applyAlignment="1">
      <alignment horizontal="center" vertical="center"/>
    </xf>
    <xf numFmtId="0" fontId="1" fillId="5" borderId="133" xfId="0" applyFont="1" applyFill="1" applyBorder="1" applyAlignment="1">
      <alignment horizontal="center" vertical="center"/>
    </xf>
    <xf numFmtId="0" fontId="1" fillId="5" borderId="83" xfId="0" applyFont="1" applyFill="1" applyBorder="1" applyAlignment="1">
      <alignment horizontal="center" vertical="center"/>
    </xf>
    <xf numFmtId="0" fontId="1" fillId="5" borderId="144" xfId="0" applyFont="1" applyFill="1" applyBorder="1" applyAlignment="1">
      <alignment horizontal="center" vertical="center"/>
    </xf>
    <xf numFmtId="0" fontId="1" fillId="5" borderId="14" xfId="0" applyFont="1" applyFill="1" applyBorder="1" applyAlignment="1">
      <alignment horizontal="center" vertical="center"/>
    </xf>
    <xf numFmtId="0" fontId="1" fillId="5" borderId="15" xfId="0" applyFont="1" applyFill="1" applyBorder="1" applyAlignment="1">
      <alignment horizontal="center" vertical="center"/>
    </xf>
    <xf numFmtId="0" fontId="1" fillId="5" borderId="16" xfId="0" applyFont="1" applyFill="1" applyBorder="1" applyAlignment="1">
      <alignment horizontal="center" vertical="center"/>
    </xf>
    <xf numFmtId="2" fontId="1" fillId="5" borderId="137" xfId="0" applyNumberFormat="1" applyFont="1" applyFill="1" applyBorder="1" applyAlignment="1">
      <alignment horizontal="center" vertical="center"/>
    </xf>
    <xf numFmtId="2" fontId="1" fillId="5" borderId="140" xfId="0" applyNumberFormat="1" applyFont="1" applyFill="1" applyBorder="1" applyAlignment="1">
      <alignment horizontal="center" vertical="center"/>
    </xf>
    <xf numFmtId="0" fontId="1" fillId="5" borderId="134" xfId="0" applyFont="1" applyFill="1" applyBorder="1" applyAlignment="1">
      <alignment horizontal="center" vertical="center"/>
    </xf>
    <xf numFmtId="0" fontId="1" fillId="5" borderId="135" xfId="0" applyFont="1" applyFill="1" applyBorder="1" applyAlignment="1">
      <alignment horizontal="center" vertical="center"/>
    </xf>
    <xf numFmtId="0" fontId="1" fillId="5" borderId="136" xfId="0" applyFont="1" applyFill="1" applyBorder="1" applyAlignment="1">
      <alignment horizontal="center" vertical="center"/>
    </xf>
    <xf numFmtId="0" fontId="1" fillId="5" borderId="137" xfId="0" applyFont="1" applyFill="1" applyBorder="1" applyAlignment="1">
      <alignment horizontal="center" vertical="center"/>
    </xf>
    <xf numFmtId="2" fontId="1" fillId="5" borderId="18" xfId="0" applyNumberFormat="1" applyFont="1" applyFill="1" applyBorder="1" applyAlignment="1">
      <alignment horizontal="center" vertical="center"/>
    </xf>
    <xf numFmtId="2" fontId="1" fillId="5" borderId="27" xfId="0" applyNumberFormat="1" applyFont="1" applyFill="1" applyBorder="1" applyAlignment="1">
      <alignment horizontal="center" vertical="center"/>
    </xf>
    <xf numFmtId="2" fontId="1" fillId="5" borderId="17" xfId="0" applyNumberFormat="1" applyFont="1" applyFill="1" applyBorder="1" applyAlignment="1">
      <alignment horizontal="center" vertical="center"/>
    </xf>
    <xf numFmtId="2" fontId="1" fillId="5" borderId="26" xfId="0" applyNumberFormat="1" applyFont="1" applyFill="1" applyBorder="1" applyAlignment="1">
      <alignment horizontal="center" vertical="center"/>
    </xf>
    <xf numFmtId="2" fontId="1" fillId="5" borderId="12" xfId="0" applyNumberFormat="1" applyFont="1" applyFill="1" applyBorder="1" applyAlignment="1">
      <alignment horizontal="center"/>
    </xf>
    <xf numFmtId="2" fontId="1" fillId="5" borderId="9" xfId="0" applyNumberFormat="1" applyFont="1" applyFill="1" applyBorder="1" applyAlignment="1">
      <alignment horizontal="center"/>
    </xf>
    <xf numFmtId="2" fontId="1" fillId="5" borderId="86" xfId="0" applyNumberFormat="1" applyFont="1" applyFill="1" applyBorder="1" applyAlignment="1">
      <alignment horizontal="center"/>
    </xf>
    <xf numFmtId="2" fontId="1" fillId="5" borderId="87" xfId="0" applyNumberFormat="1" applyFont="1" applyFill="1" applyBorder="1" applyAlignment="1">
      <alignment horizontal="center"/>
    </xf>
    <xf numFmtId="2" fontId="1" fillId="5" borderId="133" xfId="0" applyNumberFormat="1" applyFont="1" applyFill="1" applyBorder="1" applyAlignment="1">
      <alignment horizontal="center" vertical="center"/>
    </xf>
    <xf numFmtId="2" fontId="1" fillId="5" borderId="14" xfId="0" applyNumberFormat="1" applyFont="1" applyFill="1" applyBorder="1" applyAlignment="1">
      <alignment horizontal="center" vertical="center"/>
    </xf>
  </cellXfs>
  <cellStyles count="3">
    <cellStyle name="Hyperlink" xfId="2" builtinId="8"/>
    <cellStyle name="Normal" xfId="0" builtinId="0"/>
    <cellStyle name="Normal 2" xfId="1" xr:uid="{00000000-0005-0000-0000-000002000000}"/>
  </cellStyles>
  <dxfs count="675">
    <dxf>
      <font>
        <b/>
        <i val="0"/>
        <color theme="5"/>
      </font>
    </dxf>
    <dxf>
      <fill>
        <patternFill>
          <bgColor theme="5" tint="0.59996337778862885"/>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i val="0"/>
        <color theme="5"/>
      </font>
    </dxf>
    <dxf>
      <fill>
        <patternFill>
          <bgColor theme="5" tint="0.59996337778862885"/>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i val="0"/>
        <color rgb="FFFF0000"/>
      </font>
      <fill>
        <patternFill patternType="none">
          <bgColor auto="1"/>
        </patternFill>
      </fill>
    </dxf>
    <dxf>
      <font>
        <b/>
        <i val="0"/>
        <color theme="5"/>
      </font>
    </dxf>
    <dxf>
      <fill>
        <patternFill>
          <bgColor theme="5" tint="0.59996337778862885"/>
        </patternFill>
      </fill>
    </dxf>
    <dxf>
      <font>
        <b/>
        <i val="0"/>
        <color rgb="FFFF0000"/>
      </font>
      <fill>
        <patternFill patternType="none">
          <bgColor auto="1"/>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b/>
        <i val="0"/>
        <color rgb="FFFF0000"/>
      </font>
      <fill>
        <patternFill patternType="none">
          <bgColor auto="1"/>
        </patternFill>
      </fill>
    </dxf>
    <dxf>
      <fill>
        <patternFill>
          <bgColor rgb="FFFFFF99"/>
        </patternFill>
      </fill>
    </dxf>
    <dxf>
      <fill>
        <patternFill>
          <bgColor rgb="FFFFFF99"/>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tats.govt.nz/release-calendar/" TargetMode="External"/><Relationship Id="rId2" Type="http://schemas.openxmlformats.org/officeDocument/2006/relationships/hyperlink" Target="http://ec.europa.eu/eurostat/web/hicp/data/database" TargetMode="External"/><Relationship Id="rId1" Type="http://schemas.openxmlformats.org/officeDocument/2006/relationships/hyperlink" Target="https://www.stats.govt.nz/indicators/consumers-price-index-cpi"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J181"/>
  <sheetViews>
    <sheetView tabSelected="1" workbookViewId="0"/>
  </sheetViews>
  <sheetFormatPr defaultColWidth="9.1796875" defaultRowHeight="14.5" x14ac:dyDescent="0.35"/>
  <cols>
    <col min="1" max="1" width="2.81640625" style="1" customWidth="1"/>
    <col min="2" max="2" width="17.7265625" style="1" customWidth="1"/>
    <col min="3" max="3" width="16.7265625" style="1" customWidth="1"/>
    <col min="4" max="4" width="12.7265625" style="1" customWidth="1"/>
    <col min="5" max="5" width="19.7265625" style="1" customWidth="1"/>
    <col min="6" max="6" width="5.7265625" style="1" customWidth="1"/>
    <col min="7" max="7" width="35.7265625" style="274" customWidth="1"/>
    <col min="8" max="8" width="9.1796875" style="274" bestFit="1" customWidth="1"/>
    <col min="9" max="9" width="13.453125" style="284" bestFit="1" customWidth="1"/>
    <col min="10" max="11" width="12.7265625" style="290" customWidth="1"/>
    <col min="12" max="13" width="9.1796875" style="1"/>
    <col min="14" max="15" width="9.1796875" style="24"/>
    <col min="16" max="17" width="9.1796875" style="1"/>
    <col min="18" max="19" width="9.1796875" style="24"/>
    <col min="20" max="24" width="9.1796875" style="1"/>
    <col min="25" max="26" width="20.7265625" style="1" customWidth="1"/>
    <col min="27" max="29" width="9.1796875" style="1"/>
    <col min="30" max="30" width="20.7265625" style="1" customWidth="1"/>
    <col min="31" max="31" width="20.7265625" style="24" customWidth="1"/>
    <col min="32" max="32" width="16.453125" style="90" customWidth="1"/>
    <col min="33" max="33" width="9.1796875" style="90"/>
    <col min="34" max="34" width="9.1796875" style="284"/>
    <col min="35" max="16384" width="9.1796875" style="1"/>
  </cols>
  <sheetData>
    <row r="1" spans="1:36" ht="27" thickBot="1" x14ac:dyDescent="0.4">
      <c r="B1" s="2"/>
      <c r="C1" s="3"/>
      <c r="D1" s="3"/>
      <c r="E1" s="3"/>
      <c r="F1" s="3"/>
      <c r="G1" s="273"/>
      <c r="H1" s="273"/>
      <c r="I1" s="281"/>
      <c r="J1" s="285"/>
      <c r="K1" s="285"/>
      <c r="L1" s="3"/>
      <c r="M1" s="3"/>
      <c r="R1" s="24" t="s">
        <v>953</v>
      </c>
      <c r="W1" s="24"/>
      <c r="X1" s="24"/>
      <c r="Y1" s="24" t="s">
        <v>1068</v>
      </c>
      <c r="AD1" s="24" t="s">
        <v>1069</v>
      </c>
      <c r="AF1" s="291" t="s">
        <v>1070</v>
      </c>
      <c r="AG1" s="291" t="s">
        <v>1071</v>
      </c>
      <c r="AH1" s="293" t="s">
        <v>1039</v>
      </c>
      <c r="AI1" s="291" t="s">
        <v>1072</v>
      </c>
      <c r="AJ1" s="291" t="s">
        <v>1073</v>
      </c>
    </row>
    <row r="2" spans="1:36" ht="15" thickTop="1" x14ac:dyDescent="0.35">
      <c r="B2" s="252"/>
      <c r="C2" s="253" t="s">
        <v>6</v>
      </c>
      <c r="D2" s="254"/>
      <c r="E2" s="3"/>
      <c r="F2" s="3"/>
      <c r="G2" s="275" t="s">
        <v>1060</v>
      </c>
      <c r="H2" s="276"/>
      <c r="I2" s="282"/>
      <c r="J2" s="286"/>
      <c r="K2" s="287"/>
      <c r="M2" s="3"/>
      <c r="R2" s="24" t="s">
        <v>5</v>
      </c>
      <c r="S2" s="24" t="s">
        <v>144</v>
      </c>
      <c r="T2" s="24" t="s">
        <v>1046</v>
      </c>
      <c r="U2" s="24" t="s">
        <v>131</v>
      </c>
      <c r="V2" s="378" t="s">
        <v>1142</v>
      </c>
      <c r="W2" s="24" t="s">
        <v>132</v>
      </c>
      <c r="Y2" s="24" t="s">
        <v>769</v>
      </c>
      <c r="Z2" s="24" t="s">
        <v>20</v>
      </c>
      <c r="AD2" s="24" t="s">
        <v>1031</v>
      </c>
      <c r="AE2" s="24" t="s">
        <v>802</v>
      </c>
      <c r="AF2" s="292" t="str">
        <f t="shared" ref="AF2:AF66" si="0">IF(ISNUMBER(MATCH($AE2,$G$4:$G$180,0)),MATCH($AE2,$G$4:$G$180,0),"")</f>
        <v/>
      </c>
      <c r="AG2" s="292" t="str">
        <f t="shared" ref="AG2:AG34" ca="1" si="1">IF(ISNUMBER($AF2),CELL("contents",OFFSET($G$3,$AF2,1)),"")</f>
        <v/>
      </c>
      <c r="AH2" s="294" t="str">
        <f t="shared" ref="AH2:AH34" ca="1" si="2">IF(ISNUMBER($AF2),CELL("contents",OFFSET($G$3,$AF2,2)),"")</f>
        <v/>
      </c>
      <c r="AI2" s="292" t="str">
        <f t="shared" ref="AI2:AI34" ca="1" si="3">IF(ISNUMBER($AF2),CELL("contents",OFFSET($G$3,$AF2,3)),"")</f>
        <v/>
      </c>
      <c r="AJ2" s="292" t="str">
        <f t="shared" ref="AJ2:AJ34" ca="1" si="4">IF(ISNUMBER($AF2),CELL("contents",OFFSET($G$3,$AF2,4)),"")</f>
        <v/>
      </c>
    </row>
    <row r="3" spans="1:36" ht="15" thickBot="1" x14ac:dyDescent="0.4">
      <c r="A3" s="4"/>
      <c r="B3" s="255"/>
      <c r="C3" s="256" t="s">
        <v>0</v>
      </c>
      <c r="D3" s="257" t="s">
        <v>1</v>
      </c>
      <c r="E3" s="5"/>
      <c r="F3" s="5"/>
      <c r="G3" s="279" t="s">
        <v>13</v>
      </c>
      <c r="H3" s="280" t="s">
        <v>1061</v>
      </c>
      <c r="I3" s="283" t="s">
        <v>1059</v>
      </c>
      <c r="J3" s="288" t="s">
        <v>1062</v>
      </c>
      <c r="K3" s="289" t="s">
        <v>1063</v>
      </c>
      <c r="M3" s="5"/>
      <c r="R3" s="24" t="s">
        <v>136</v>
      </c>
      <c r="S3" s="24" t="s">
        <v>148</v>
      </c>
      <c r="T3" s="24" t="s">
        <v>1047</v>
      </c>
      <c r="U3" s="24" t="s">
        <v>132</v>
      </c>
      <c r="V3" s="378" t="s">
        <v>1143</v>
      </c>
      <c r="W3" s="24" t="s">
        <v>5</v>
      </c>
      <c r="Y3" s="24" t="s">
        <v>770</v>
      </c>
      <c r="Z3" s="24" t="s">
        <v>23</v>
      </c>
      <c r="AD3" s="24" t="s">
        <v>1032</v>
      </c>
      <c r="AE3" s="24" t="s">
        <v>803</v>
      </c>
      <c r="AF3" s="292" t="str">
        <f t="shared" si="0"/>
        <v/>
      </c>
      <c r="AG3" s="292" t="str">
        <f t="shared" ca="1" si="1"/>
        <v/>
      </c>
      <c r="AH3" s="294" t="str">
        <f t="shared" ca="1" si="2"/>
        <v/>
      </c>
      <c r="AI3" s="292" t="str">
        <f t="shared" ca="1" si="3"/>
        <v/>
      </c>
      <c r="AJ3" s="292" t="str">
        <f t="shared" ca="1" si="4"/>
        <v/>
      </c>
    </row>
    <row r="4" spans="1:36" x14ac:dyDescent="0.35">
      <c r="B4" s="258" t="s">
        <v>2</v>
      </c>
      <c r="C4" s="81" t="s">
        <v>132</v>
      </c>
      <c r="D4" s="6">
        <v>2020</v>
      </c>
      <c r="E4" s="3"/>
      <c r="F4" s="3"/>
      <c r="G4" s="355" t="s">
        <v>834</v>
      </c>
      <c r="H4" s="356" t="s">
        <v>1047</v>
      </c>
      <c r="I4" s="357">
        <v>43739</v>
      </c>
      <c r="J4" s="358">
        <v>31.8</v>
      </c>
      <c r="K4" s="359">
        <v>31.8</v>
      </c>
      <c r="L4" s="3"/>
      <c r="M4" s="3"/>
      <c r="N4" s="24">
        <v>1</v>
      </c>
      <c r="O4" s="24" t="s">
        <v>20</v>
      </c>
      <c r="R4" s="24" t="s">
        <v>140</v>
      </c>
      <c r="S4" s="24" t="s">
        <v>152</v>
      </c>
      <c r="U4" s="24" t="s">
        <v>133</v>
      </c>
      <c r="V4" s="378" t="s">
        <v>1144</v>
      </c>
      <c r="W4" s="24" t="s">
        <v>3</v>
      </c>
      <c r="Y4" s="24" t="s">
        <v>771</v>
      </c>
      <c r="Z4" s="24" t="s">
        <v>26</v>
      </c>
      <c r="AD4" s="24" t="s">
        <v>20</v>
      </c>
      <c r="AE4" s="24" t="s">
        <v>769</v>
      </c>
      <c r="AF4" s="292" t="str">
        <f t="shared" si="0"/>
        <v/>
      </c>
      <c r="AG4" s="292" t="str">
        <f t="shared" ca="1" si="1"/>
        <v/>
      </c>
      <c r="AH4" s="294" t="str">
        <f t="shared" ca="1" si="2"/>
        <v/>
      </c>
      <c r="AI4" s="292" t="str">
        <f t="shared" ca="1" si="3"/>
        <v/>
      </c>
      <c r="AJ4" s="292" t="str">
        <f t="shared" ca="1" si="4"/>
        <v/>
      </c>
    </row>
    <row r="5" spans="1:36" ht="15" thickBot="1" x14ac:dyDescent="0.4">
      <c r="B5" s="259" t="s">
        <v>4</v>
      </c>
      <c r="C5" s="392" t="str">
        <f>IF(CurrentMonth="February","December",IF(CurrentMonth="April","February",IF(CurrentMonth="June","April",IF(CurrentMonth="August","June",IF(CurrentMonth="October","August","October")))))</f>
        <v>December</v>
      </c>
      <c r="D5" s="393">
        <f>IF(CurrentMonth="February",CurrentYear-1,CurrentYear)</f>
        <v>2019</v>
      </c>
      <c r="E5" s="3"/>
      <c r="F5" s="3"/>
      <c r="G5" s="355" t="s">
        <v>850</v>
      </c>
      <c r="H5" s="356" t="s">
        <v>1046</v>
      </c>
      <c r="I5" s="357">
        <v>43709</v>
      </c>
      <c r="J5" s="358">
        <v>35</v>
      </c>
      <c r="K5" s="359">
        <v>42.7</v>
      </c>
      <c r="L5" s="3"/>
      <c r="M5" s="3"/>
      <c r="N5" s="24">
        <v>2</v>
      </c>
      <c r="O5" s="24" t="s">
        <v>23</v>
      </c>
      <c r="R5" s="24" t="s">
        <v>132</v>
      </c>
      <c r="S5" s="24" t="s">
        <v>142</v>
      </c>
      <c r="U5" s="24" t="s">
        <v>5</v>
      </c>
      <c r="V5" s="378" t="s">
        <v>1145</v>
      </c>
      <c r="W5" s="24" t="s">
        <v>136</v>
      </c>
      <c r="Y5" s="24" t="s">
        <v>772</v>
      </c>
      <c r="Z5" s="24" t="s">
        <v>29</v>
      </c>
      <c r="AD5" s="24" t="s">
        <v>23</v>
      </c>
      <c r="AE5" s="24" t="s">
        <v>770</v>
      </c>
      <c r="AF5" s="292" t="str">
        <f t="shared" si="0"/>
        <v/>
      </c>
      <c r="AG5" s="292" t="str">
        <f t="shared" ca="1" si="1"/>
        <v/>
      </c>
      <c r="AH5" s="294" t="str">
        <f t="shared" ca="1" si="2"/>
        <v/>
      </c>
      <c r="AI5" s="292" t="str">
        <f t="shared" ca="1" si="3"/>
        <v/>
      </c>
      <c r="AJ5" s="292" t="str">
        <f t="shared" ca="1" si="4"/>
        <v/>
      </c>
    </row>
    <row r="6" spans="1:36" ht="15.5" thickTop="1" thickBot="1" x14ac:dyDescent="0.4">
      <c r="B6" s="72"/>
      <c r="C6" s="3"/>
      <c r="D6" s="73"/>
      <c r="E6" s="3"/>
      <c r="F6" s="3"/>
      <c r="G6" s="355" t="s">
        <v>858</v>
      </c>
      <c r="H6" s="356" t="s">
        <v>1046</v>
      </c>
      <c r="I6" s="357">
        <v>43739</v>
      </c>
      <c r="J6" s="358">
        <v>44.6</v>
      </c>
      <c r="K6" s="359">
        <v>44.6</v>
      </c>
      <c r="L6" s="3"/>
      <c r="M6" s="3"/>
      <c r="N6" s="24">
        <v>3</v>
      </c>
      <c r="O6" s="24" t="s">
        <v>26</v>
      </c>
      <c r="R6" s="24" t="s">
        <v>131</v>
      </c>
      <c r="S6" s="24" t="s">
        <v>141</v>
      </c>
      <c r="U6" s="24" t="s">
        <v>134</v>
      </c>
      <c r="V6" s="378" t="s">
        <v>1146</v>
      </c>
      <c r="W6" s="24" t="s">
        <v>138</v>
      </c>
      <c r="Y6" s="24" t="s">
        <v>773</v>
      </c>
      <c r="Z6" s="24" t="s">
        <v>32</v>
      </c>
      <c r="AD6" s="24" t="s">
        <v>26</v>
      </c>
      <c r="AE6" s="24" t="s">
        <v>771</v>
      </c>
      <c r="AF6" s="292" t="str">
        <f t="shared" si="0"/>
        <v/>
      </c>
      <c r="AG6" s="292" t="str">
        <f t="shared" ca="1" si="1"/>
        <v/>
      </c>
      <c r="AH6" s="294" t="str">
        <f t="shared" ca="1" si="2"/>
        <v/>
      </c>
      <c r="AI6" s="292" t="str">
        <f t="shared" ca="1" si="3"/>
        <v/>
      </c>
      <c r="AJ6" s="292" t="str">
        <f t="shared" ca="1" si="4"/>
        <v/>
      </c>
    </row>
    <row r="7" spans="1:36" ht="15.75" customHeight="1" thickTop="1" thickBot="1" x14ac:dyDescent="0.4">
      <c r="B7" s="251" t="s">
        <v>950</v>
      </c>
      <c r="C7" s="260"/>
      <c r="D7" s="261"/>
      <c r="E7" s="82"/>
      <c r="F7" s="3"/>
      <c r="G7" s="355" t="s">
        <v>940</v>
      </c>
      <c r="H7" s="356" t="s">
        <v>1046</v>
      </c>
      <c r="I7" s="357">
        <v>43739</v>
      </c>
      <c r="J7" s="358">
        <v>20.8</v>
      </c>
      <c r="K7" s="359">
        <v>25.2</v>
      </c>
      <c r="L7" s="3"/>
      <c r="M7" s="3"/>
      <c r="N7" s="24">
        <v>4</v>
      </c>
      <c r="O7" s="24" t="s">
        <v>29</v>
      </c>
      <c r="R7" s="24" t="s">
        <v>135</v>
      </c>
      <c r="S7" s="24" t="s">
        <v>147</v>
      </c>
      <c r="U7" s="24" t="s">
        <v>3</v>
      </c>
      <c r="V7" s="378" t="s">
        <v>1147</v>
      </c>
      <c r="W7" s="24" t="s">
        <v>140</v>
      </c>
      <c r="Y7" s="24" t="s">
        <v>774</v>
      </c>
      <c r="Z7" s="24" t="s">
        <v>35</v>
      </c>
      <c r="AD7" s="24" t="s">
        <v>29</v>
      </c>
      <c r="AE7" s="24" t="s">
        <v>772</v>
      </c>
      <c r="AF7" s="292" t="str">
        <f t="shared" si="0"/>
        <v/>
      </c>
      <c r="AG7" s="292" t="str">
        <f t="shared" ca="1" si="1"/>
        <v/>
      </c>
      <c r="AH7" s="294" t="str">
        <f t="shared" ca="1" si="2"/>
        <v/>
      </c>
      <c r="AI7" s="292" t="str">
        <f t="shared" ca="1" si="3"/>
        <v/>
      </c>
      <c r="AJ7" s="292" t="str">
        <f t="shared" ca="1" si="4"/>
        <v/>
      </c>
    </row>
    <row r="8" spans="1:36" x14ac:dyDescent="0.35">
      <c r="B8" s="262" t="s">
        <v>1052</v>
      </c>
      <c r="C8" s="263"/>
      <c r="D8" s="360">
        <v>171.71</v>
      </c>
      <c r="E8" s="82"/>
      <c r="F8" s="3"/>
      <c r="G8" s="355" t="s">
        <v>784</v>
      </c>
      <c r="H8" s="356" t="s">
        <v>1047</v>
      </c>
      <c r="I8" s="357">
        <v>43678</v>
      </c>
      <c r="J8" s="358">
        <v>26.4</v>
      </c>
      <c r="K8" s="359">
        <v>28.2</v>
      </c>
      <c r="L8" s="3"/>
      <c r="M8" s="3"/>
      <c r="N8" s="24">
        <v>5</v>
      </c>
      <c r="O8" s="24" t="s">
        <v>32</v>
      </c>
      <c r="R8" s="24" t="s">
        <v>3</v>
      </c>
      <c r="S8" s="24" t="s">
        <v>146</v>
      </c>
      <c r="U8" s="24" t="s">
        <v>135</v>
      </c>
      <c r="V8" s="378" t="s">
        <v>1148</v>
      </c>
      <c r="Y8" s="24" t="s">
        <v>775</v>
      </c>
      <c r="Z8" s="24" t="s">
        <v>38</v>
      </c>
      <c r="AD8" s="24" t="s">
        <v>32</v>
      </c>
      <c r="AE8" s="24" t="s">
        <v>773</v>
      </c>
      <c r="AF8" s="292" t="str">
        <f t="shared" si="0"/>
        <v/>
      </c>
      <c r="AG8" s="292" t="str">
        <f t="shared" ca="1" si="1"/>
        <v/>
      </c>
      <c r="AH8" s="294" t="str">
        <f t="shared" ca="1" si="2"/>
        <v/>
      </c>
      <c r="AI8" s="292" t="str">
        <f t="shared" ca="1" si="3"/>
        <v/>
      </c>
      <c r="AJ8" s="292" t="str">
        <f t="shared" ca="1" si="4"/>
        <v/>
      </c>
    </row>
    <row r="9" spans="1:36" x14ac:dyDescent="0.35">
      <c r="B9" s="395" t="s">
        <v>951</v>
      </c>
      <c r="C9" s="270" t="s">
        <v>19</v>
      </c>
      <c r="D9" s="79">
        <v>1.0742</v>
      </c>
      <c r="E9" s="3"/>
      <c r="F9" s="3"/>
      <c r="G9" s="355" t="s">
        <v>823</v>
      </c>
      <c r="H9" s="356" t="s">
        <v>1047</v>
      </c>
      <c r="I9" s="357">
        <v>43617</v>
      </c>
      <c r="J9" s="358">
        <v>32.6</v>
      </c>
      <c r="K9" s="359">
        <v>32.6</v>
      </c>
      <c r="L9" s="3"/>
      <c r="M9" s="3"/>
      <c r="N9" s="24">
        <v>6</v>
      </c>
      <c r="O9" s="24" t="s">
        <v>35</v>
      </c>
      <c r="R9" s="24" t="s">
        <v>133</v>
      </c>
      <c r="S9" s="24" t="s">
        <v>143</v>
      </c>
      <c r="U9" s="24" t="s">
        <v>136</v>
      </c>
      <c r="V9" s="378" t="s">
        <v>1149</v>
      </c>
      <c r="Y9" s="24" t="s">
        <v>776</v>
      </c>
      <c r="Z9" s="24" t="s">
        <v>41</v>
      </c>
      <c r="AD9" s="24" t="s">
        <v>35</v>
      </c>
      <c r="AE9" s="24" t="s">
        <v>774</v>
      </c>
      <c r="AF9" s="292" t="str">
        <f t="shared" si="0"/>
        <v/>
      </c>
      <c r="AG9" s="292" t="str">
        <f t="shared" ca="1" si="1"/>
        <v/>
      </c>
      <c r="AH9" s="294" t="str">
        <f t="shared" ca="1" si="2"/>
        <v/>
      </c>
      <c r="AI9" s="292" t="str">
        <f t="shared" ca="1" si="3"/>
        <v/>
      </c>
      <c r="AJ9" s="292" t="str">
        <f t="shared" ca="1" si="4"/>
        <v/>
      </c>
    </row>
    <row r="10" spans="1:36" ht="15" thickBot="1" x14ac:dyDescent="0.4">
      <c r="B10" s="396"/>
      <c r="C10" s="271" t="s">
        <v>952</v>
      </c>
      <c r="D10" s="80">
        <v>1.0722</v>
      </c>
      <c r="E10" s="3"/>
      <c r="F10" s="3"/>
      <c r="G10" s="355" t="s">
        <v>851</v>
      </c>
      <c r="H10" s="356" t="s">
        <v>1046</v>
      </c>
      <c r="I10" s="357">
        <v>43678</v>
      </c>
      <c r="J10" s="358">
        <v>37.200000000000003</v>
      </c>
      <c r="K10" s="359">
        <v>43.6</v>
      </c>
      <c r="L10" s="3"/>
      <c r="M10" s="3"/>
      <c r="N10" s="24">
        <v>7</v>
      </c>
      <c r="O10" s="24" t="s">
        <v>38</v>
      </c>
      <c r="R10" s="24" t="s">
        <v>134</v>
      </c>
      <c r="S10" s="24" t="s">
        <v>145</v>
      </c>
      <c r="U10" s="24" t="s">
        <v>137</v>
      </c>
      <c r="V10" s="378" t="s">
        <v>1150</v>
      </c>
      <c r="Y10" s="24" t="s">
        <v>777</v>
      </c>
      <c r="Z10" s="24" t="s">
        <v>44</v>
      </c>
      <c r="AD10" s="24" t="s">
        <v>38</v>
      </c>
      <c r="AE10" s="24" t="s">
        <v>775</v>
      </c>
      <c r="AF10" s="292" t="str">
        <f t="shared" si="0"/>
        <v/>
      </c>
      <c r="AG10" s="292" t="str">
        <f t="shared" ca="1" si="1"/>
        <v/>
      </c>
      <c r="AH10" s="294" t="str">
        <f t="shared" ca="1" si="2"/>
        <v/>
      </c>
      <c r="AI10" s="292" t="str">
        <f t="shared" ca="1" si="3"/>
        <v/>
      </c>
      <c r="AJ10" s="292" t="str">
        <f t="shared" ca="1" si="4"/>
        <v/>
      </c>
    </row>
    <row r="11" spans="1:36" ht="15.5" thickTop="1" thickBot="1" x14ac:dyDescent="0.4">
      <c r="C11" s="3"/>
      <c r="D11" s="3"/>
      <c r="E11" s="3"/>
      <c r="F11" s="3"/>
      <c r="G11" s="355" t="s">
        <v>870</v>
      </c>
      <c r="H11" s="356" t="s">
        <v>1046</v>
      </c>
      <c r="I11" s="357">
        <v>43678</v>
      </c>
      <c r="J11" s="358">
        <v>23.4</v>
      </c>
      <c r="K11" s="359">
        <v>36.9</v>
      </c>
      <c r="L11" s="3"/>
      <c r="M11" s="3"/>
      <c r="N11" s="24">
        <v>8</v>
      </c>
      <c r="O11" s="24" t="s">
        <v>41</v>
      </c>
      <c r="R11" s="24" t="s">
        <v>139</v>
      </c>
      <c r="S11" s="24" t="s">
        <v>151</v>
      </c>
      <c r="U11" s="24" t="s">
        <v>138</v>
      </c>
      <c r="V11" s="378" t="s">
        <v>1151</v>
      </c>
      <c r="Y11" s="24" t="s">
        <v>778</v>
      </c>
      <c r="Z11" s="24" t="s">
        <v>47</v>
      </c>
      <c r="AD11" s="24" t="s">
        <v>41</v>
      </c>
      <c r="AE11" s="24" t="s">
        <v>776</v>
      </c>
      <c r="AF11" s="292" t="str">
        <f t="shared" si="0"/>
        <v/>
      </c>
      <c r="AG11" s="292" t="str">
        <f t="shared" ca="1" si="1"/>
        <v/>
      </c>
      <c r="AH11" s="294" t="str">
        <f t="shared" ca="1" si="2"/>
        <v/>
      </c>
      <c r="AI11" s="292" t="str">
        <f t="shared" ca="1" si="3"/>
        <v/>
      </c>
      <c r="AJ11" s="292" t="str">
        <f t="shared" ca="1" si="4"/>
        <v/>
      </c>
    </row>
    <row r="12" spans="1:36" ht="15.75" customHeight="1" thickTop="1" thickBot="1" x14ac:dyDescent="0.4">
      <c r="B12" s="251" t="s">
        <v>949</v>
      </c>
      <c r="C12" s="260"/>
      <c r="D12" s="261"/>
      <c r="E12" s="3"/>
      <c r="F12" s="3"/>
      <c r="G12" s="355" t="s">
        <v>877</v>
      </c>
      <c r="H12" s="356" t="s">
        <v>1046</v>
      </c>
      <c r="I12" s="357">
        <v>43678</v>
      </c>
      <c r="J12" s="358">
        <v>39.1</v>
      </c>
      <c r="K12" s="359">
        <v>39.1</v>
      </c>
      <c r="L12" s="3"/>
      <c r="M12" s="3"/>
      <c r="N12" s="24">
        <v>9</v>
      </c>
      <c r="O12" s="24" t="s">
        <v>44</v>
      </c>
      <c r="R12" s="24" t="s">
        <v>138</v>
      </c>
      <c r="S12" s="24" t="s">
        <v>150</v>
      </c>
      <c r="U12" s="24" t="s">
        <v>139</v>
      </c>
      <c r="V12" s="378" t="s">
        <v>1152</v>
      </c>
      <c r="Y12" s="24" t="s">
        <v>779</v>
      </c>
      <c r="Z12" s="24" t="s">
        <v>49</v>
      </c>
      <c r="AD12" s="24" t="s">
        <v>44</v>
      </c>
      <c r="AE12" s="24" t="s">
        <v>777</v>
      </c>
      <c r="AF12" s="292" t="str">
        <f t="shared" si="0"/>
        <v/>
      </c>
      <c r="AG12" s="292" t="str">
        <f t="shared" ca="1" si="1"/>
        <v/>
      </c>
      <c r="AH12" s="294" t="str">
        <f t="shared" ca="1" si="2"/>
        <v/>
      </c>
      <c r="AI12" s="292" t="str">
        <f t="shared" ca="1" si="3"/>
        <v/>
      </c>
      <c r="AJ12" s="292" t="str">
        <f t="shared" ca="1" si="4"/>
        <v/>
      </c>
    </row>
    <row r="13" spans="1:36" x14ac:dyDescent="0.35">
      <c r="B13" s="394" t="s">
        <v>946</v>
      </c>
      <c r="C13" s="268" t="s">
        <v>1160</v>
      </c>
      <c r="D13" s="75">
        <v>159.56</v>
      </c>
      <c r="E13" s="74"/>
      <c r="F13" s="3"/>
      <c r="G13" s="355" t="s">
        <v>1123</v>
      </c>
      <c r="H13" s="356" t="s">
        <v>1046</v>
      </c>
      <c r="I13" s="357">
        <v>43709</v>
      </c>
      <c r="J13" s="358">
        <v>61.5</v>
      </c>
      <c r="K13" s="359">
        <v>61.5</v>
      </c>
      <c r="N13" s="24">
        <v>10</v>
      </c>
      <c r="O13" s="24" t="s">
        <v>47</v>
      </c>
      <c r="R13" s="24" t="s">
        <v>137</v>
      </c>
      <c r="S13" s="24" t="s">
        <v>149</v>
      </c>
      <c r="U13" s="24" t="s">
        <v>140</v>
      </c>
      <c r="V13" s="378" t="s">
        <v>1153</v>
      </c>
      <c r="Y13" s="24" t="s">
        <v>780</v>
      </c>
      <c r="Z13" s="24" t="s">
        <v>52</v>
      </c>
      <c r="AD13" s="24" t="s">
        <v>47</v>
      </c>
      <c r="AE13" s="24" t="s">
        <v>778</v>
      </c>
      <c r="AF13" s="292" t="str">
        <f t="shared" si="0"/>
        <v/>
      </c>
      <c r="AG13" s="292" t="str">
        <f t="shared" ca="1" si="1"/>
        <v/>
      </c>
      <c r="AH13" s="294" t="str">
        <f t="shared" ca="1" si="2"/>
        <v/>
      </c>
      <c r="AI13" s="292" t="str">
        <f t="shared" ca="1" si="3"/>
        <v/>
      </c>
      <c r="AJ13" s="292" t="str">
        <f t="shared" ca="1" si="4"/>
        <v/>
      </c>
    </row>
    <row r="14" spans="1:36" x14ac:dyDescent="0.35">
      <c r="B14" s="394"/>
      <c r="C14" s="269" t="s">
        <v>1639</v>
      </c>
      <c r="D14" s="76">
        <v>1279.57</v>
      </c>
      <c r="E14" s="74"/>
      <c r="F14" s="3"/>
      <c r="G14" s="355"/>
      <c r="H14" s="356"/>
      <c r="I14" s="357"/>
      <c r="J14" s="358"/>
      <c r="K14" s="359"/>
      <c r="N14" s="24">
        <v>11</v>
      </c>
      <c r="O14" s="24" t="s">
        <v>49</v>
      </c>
      <c r="Y14" s="24" t="s">
        <v>781</v>
      </c>
      <c r="Z14" s="24" t="s">
        <v>55</v>
      </c>
      <c r="AD14" s="24" t="s">
        <v>49</v>
      </c>
      <c r="AE14" s="24" t="s">
        <v>779</v>
      </c>
      <c r="AF14" s="292" t="str">
        <f t="shared" si="0"/>
        <v/>
      </c>
      <c r="AG14" s="292" t="str">
        <f t="shared" ca="1" si="1"/>
        <v/>
      </c>
      <c r="AH14" s="294" t="str">
        <f t="shared" ca="1" si="2"/>
        <v/>
      </c>
      <c r="AI14" s="292" t="str">
        <f t="shared" ca="1" si="3"/>
        <v/>
      </c>
      <c r="AJ14" s="292" t="str">
        <f t="shared" ca="1" si="4"/>
        <v/>
      </c>
    </row>
    <row r="15" spans="1:36" x14ac:dyDescent="0.35">
      <c r="B15" s="264" t="s">
        <v>947</v>
      </c>
      <c r="C15" s="265"/>
      <c r="D15" s="77">
        <v>147.6977</v>
      </c>
      <c r="E15" s="74"/>
      <c r="F15" s="3"/>
      <c r="G15" s="355"/>
      <c r="H15" s="356"/>
      <c r="I15" s="357"/>
      <c r="J15" s="358"/>
      <c r="K15" s="359"/>
      <c r="N15" s="24">
        <v>12</v>
      </c>
      <c r="O15" s="24" t="s">
        <v>52</v>
      </c>
      <c r="Y15" s="24" t="s">
        <v>782</v>
      </c>
      <c r="Z15" s="24" t="s">
        <v>57</v>
      </c>
      <c r="AD15" s="24" t="s">
        <v>52</v>
      </c>
      <c r="AE15" s="24" t="s">
        <v>780</v>
      </c>
      <c r="AF15" s="292" t="str">
        <f t="shared" si="0"/>
        <v/>
      </c>
      <c r="AG15" s="292" t="str">
        <f t="shared" ca="1" si="1"/>
        <v/>
      </c>
      <c r="AH15" s="294" t="str">
        <f t="shared" ca="1" si="2"/>
        <v/>
      </c>
      <c r="AI15" s="292" t="str">
        <f t="shared" ca="1" si="3"/>
        <v/>
      </c>
      <c r="AJ15" s="292" t="str">
        <f t="shared" ca="1" si="4"/>
        <v/>
      </c>
    </row>
    <row r="16" spans="1:36" ht="15" thickBot="1" x14ac:dyDescent="0.4">
      <c r="B16" s="266" t="s">
        <v>948</v>
      </c>
      <c r="C16" s="267"/>
      <c r="D16" s="78">
        <v>1203</v>
      </c>
      <c r="E16" s="74"/>
      <c r="F16" s="3"/>
      <c r="G16" s="355"/>
      <c r="H16" s="356"/>
      <c r="I16" s="357"/>
      <c r="J16" s="358"/>
      <c r="K16" s="359"/>
      <c r="N16" s="24">
        <v>13</v>
      </c>
      <c r="O16" s="24" t="s">
        <v>55</v>
      </c>
      <c r="Y16" s="24" t="s">
        <v>783</v>
      </c>
      <c r="Z16" s="24" t="s">
        <v>59</v>
      </c>
      <c r="AD16" s="24" t="s">
        <v>55</v>
      </c>
      <c r="AE16" s="24" t="s">
        <v>781</v>
      </c>
      <c r="AF16" s="292" t="str">
        <f t="shared" si="0"/>
        <v/>
      </c>
      <c r="AG16" s="292" t="str">
        <f t="shared" ca="1" si="1"/>
        <v/>
      </c>
      <c r="AH16" s="294" t="str">
        <f t="shared" ca="1" si="2"/>
        <v/>
      </c>
      <c r="AI16" s="292" t="str">
        <f t="shared" ca="1" si="3"/>
        <v/>
      </c>
      <c r="AJ16" s="292" t="str">
        <f t="shared" ca="1" si="4"/>
        <v/>
      </c>
    </row>
    <row r="17" spans="4:36" ht="15" thickTop="1" x14ac:dyDescent="0.35">
      <c r="F17" s="3"/>
      <c r="G17" s="355"/>
      <c r="H17" s="356"/>
      <c r="I17" s="357"/>
      <c r="J17" s="358"/>
      <c r="K17" s="359"/>
      <c r="N17" s="24">
        <v>14</v>
      </c>
      <c r="O17" s="24" t="s">
        <v>57</v>
      </c>
      <c r="Y17" s="24" t="s">
        <v>784</v>
      </c>
      <c r="Z17" s="24" t="s">
        <v>61</v>
      </c>
      <c r="AD17" s="24" t="s">
        <v>57</v>
      </c>
      <c r="AE17" s="24" t="s">
        <v>782</v>
      </c>
      <c r="AF17" s="292" t="str">
        <f t="shared" si="0"/>
        <v/>
      </c>
      <c r="AG17" s="292" t="str">
        <f t="shared" ca="1" si="1"/>
        <v/>
      </c>
      <c r="AH17" s="294" t="str">
        <f t="shared" ca="1" si="2"/>
        <v/>
      </c>
      <c r="AI17" s="292" t="str">
        <f t="shared" ca="1" si="3"/>
        <v/>
      </c>
      <c r="AJ17" s="292" t="str">
        <f t="shared" ca="1" si="4"/>
        <v/>
      </c>
    </row>
    <row r="18" spans="4:36" x14ac:dyDescent="0.35">
      <c r="F18" s="3"/>
      <c r="G18" s="355"/>
      <c r="H18" s="356"/>
      <c r="I18" s="357"/>
      <c r="J18" s="358"/>
      <c r="K18" s="359"/>
      <c r="N18" s="24">
        <v>15</v>
      </c>
      <c r="O18" s="24" t="s">
        <v>59</v>
      </c>
      <c r="Y18" s="24" t="s">
        <v>785</v>
      </c>
      <c r="Z18" s="24" t="s">
        <v>64</v>
      </c>
      <c r="AD18" s="24" t="s">
        <v>59</v>
      </c>
      <c r="AE18" s="24" t="s">
        <v>783</v>
      </c>
      <c r="AF18" s="292" t="str">
        <f t="shared" si="0"/>
        <v/>
      </c>
      <c r="AG18" s="292" t="str">
        <f t="shared" ca="1" si="1"/>
        <v/>
      </c>
      <c r="AH18" s="294" t="str">
        <f t="shared" ca="1" si="2"/>
        <v/>
      </c>
      <c r="AI18" s="292" t="str">
        <f t="shared" ca="1" si="3"/>
        <v/>
      </c>
      <c r="AJ18" s="292" t="str">
        <f t="shared" ca="1" si="4"/>
        <v/>
      </c>
    </row>
    <row r="19" spans="4:36" x14ac:dyDescent="0.35">
      <c r="F19" s="3"/>
      <c r="G19" s="355"/>
      <c r="H19" s="356"/>
      <c r="I19" s="357"/>
      <c r="J19" s="358"/>
      <c r="K19" s="359"/>
      <c r="N19" s="24">
        <v>16</v>
      </c>
      <c r="O19" s="24" t="s">
        <v>61</v>
      </c>
      <c r="Y19" s="24" t="s">
        <v>786</v>
      </c>
      <c r="Z19" s="24" t="s">
        <v>67</v>
      </c>
      <c r="AD19" s="24" t="s">
        <v>61</v>
      </c>
      <c r="AE19" s="24" t="s">
        <v>784</v>
      </c>
      <c r="AF19" s="292">
        <f t="shared" si="0"/>
        <v>5</v>
      </c>
      <c r="AG19" s="292" t="str">
        <f t="shared" ca="1" si="1"/>
        <v>H</v>
      </c>
      <c r="AH19" s="294">
        <f t="shared" ca="1" si="2"/>
        <v>43678</v>
      </c>
      <c r="AI19" s="292">
        <f t="shared" ca="1" si="3"/>
        <v>26.4</v>
      </c>
      <c r="AJ19" s="292">
        <f t="shared" ca="1" si="4"/>
        <v>28.2</v>
      </c>
    </row>
    <row r="20" spans="4:36" x14ac:dyDescent="0.35">
      <c r="F20" s="3"/>
      <c r="G20" s="355"/>
      <c r="H20" s="356"/>
      <c r="I20" s="357"/>
      <c r="J20" s="358"/>
      <c r="K20" s="359"/>
      <c r="L20" s="3"/>
      <c r="M20" s="3"/>
      <c r="N20" s="24">
        <v>17</v>
      </c>
      <c r="O20" s="24" t="s">
        <v>64</v>
      </c>
      <c r="Y20" s="24" t="s">
        <v>787</v>
      </c>
      <c r="Z20" s="24" t="s">
        <v>70</v>
      </c>
      <c r="AD20" s="24" t="s">
        <v>64</v>
      </c>
      <c r="AE20" s="24" t="s">
        <v>785</v>
      </c>
      <c r="AF20" s="292" t="str">
        <f>IF(ISNUMBER(MATCH($AE20,$G$4:$G$180,0)),MATCH($AE20,$G$4:$G$180,0),"")</f>
        <v/>
      </c>
      <c r="AG20" s="292" t="str">
        <f t="shared" ca="1" si="1"/>
        <v/>
      </c>
      <c r="AH20" s="294" t="str">
        <f t="shared" ca="1" si="2"/>
        <v/>
      </c>
      <c r="AI20" s="292" t="str">
        <f t="shared" ca="1" si="3"/>
        <v/>
      </c>
      <c r="AJ20" s="292" t="str">
        <f t="shared" ca="1" si="4"/>
        <v/>
      </c>
    </row>
    <row r="21" spans="4:36" x14ac:dyDescent="0.35">
      <c r="F21" s="3"/>
      <c r="G21" s="355"/>
      <c r="H21" s="356"/>
      <c r="I21" s="357"/>
      <c r="J21" s="358"/>
      <c r="K21" s="359"/>
      <c r="L21" s="3"/>
      <c r="M21" s="3"/>
      <c r="N21" s="24">
        <v>18</v>
      </c>
      <c r="O21" s="24" t="s">
        <v>67</v>
      </c>
      <c r="Y21" s="24" t="s">
        <v>788</v>
      </c>
      <c r="Z21" s="24" t="s">
        <v>73</v>
      </c>
      <c r="AD21" s="24" t="s">
        <v>67</v>
      </c>
      <c r="AE21" s="24" t="s">
        <v>786</v>
      </c>
      <c r="AF21" s="292" t="str">
        <f t="shared" si="0"/>
        <v/>
      </c>
      <c r="AG21" s="292" t="str">
        <f t="shared" ca="1" si="1"/>
        <v/>
      </c>
      <c r="AH21" s="294" t="str">
        <f t="shared" ca="1" si="2"/>
        <v/>
      </c>
      <c r="AI21" s="292" t="str">
        <f t="shared" ca="1" si="3"/>
        <v/>
      </c>
      <c r="AJ21" s="292" t="str">
        <f t="shared" ca="1" si="4"/>
        <v/>
      </c>
    </row>
    <row r="22" spans="4:36" x14ac:dyDescent="0.35">
      <c r="F22" s="3"/>
      <c r="G22" s="355"/>
      <c r="H22" s="356"/>
      <c r="I22" s="357"/>
      <c r="J22" s="358"/>
      <c r="K22" s="359"/>
      <c r="L22" s="3"/>
      <c r="M22" s="3"/>
      <c r="N22" s="24">
        <v>19</v>
      </c>
      <c r="O22" s="24" t="s">
        <v>70</v>
      </c>
      <c r="Y22" s="24" t="s">
        <v>789</v>
      </c>
      <c r="Z22" s="24" t="s">
        <v>75</v>
      </c>
      <c r="AD22" s="24" t="s">
        <v>70</v>
      </c>
      <c r="AE22" s="24" t="s">
        <v>787</v>
      </c>
      <c r="AF22" s="292" t="str">
        <f t="shared" si="0"/>
        <v/>
      </c>
      <c r="AG22" s="292" t="str">
        <f t="shared" ca="1" si="1"/>
        <v/>
      </c>
      <c r="AH22" s="294" t="str">
        <f t="shared" ca="1" si="2"/>
        <v/>
      </c>
      <c r="AI22" s="292" t="str">
        <f t="shared" ca="1" si="3"/>
        <v/>
      </c>
      <c r="AJ22" s="292" t="str">
        <f t="shared" ca="1" si="4"/>
        <v/>
      </c>
    </row>
    <row r="23" spans="4:36" x14ac:dyDescent="0.35">
      <c r="F23" s="3"/>
      <c r="G23" s="355"/>
      <c r="H23" s="356"/>
      <c r="I23" s="357"/>
      <c r="J23" s="358"/>
      <c r="K23" s="359"/>
      <c r="L23" s="3"/>
      <c r="M23" s="3"/>
      <c r="N23" s="24">
        <v>20</v>
      </c>
      <c r="O23" s="24" t="s">
        <v>73</v>
      </c>
      <c r="Y23" s="24" t="s">
        <v>790</v>
      </c>
      <c r="Z23" s="24" t="s">
        <v>78</v>
      </c>
      <c r="AD23" s="24" t="s">
        <v>73</v>
      </c>
      <c r="AE23" s="24" t="s">
        <v>788</v>
      </c>
      <c r="AF23" s="292" t="str">
        <f t="shared" si="0"/>
        <v/>
      </c>
      <c r="AG23" s="292" t="str">
        <f t="shared" ca="1" si="1"/>
        <v/>
      </c>
      <c r="AH23" s="294" t="str">
        <f t="shared" ca="1" si="2"/>
        <v/>
      </c>
      <c r="AI23" s="292" t="str">
        <f t="shared" ca="1" si="3"/>
        <v/>
      </c>
      <c r="AJ23" s="292" t="str">
        <f t="shared" ca="1" si="4"/>
        <v/>
      </c>
    </row>
    <row r="24" spans="4:36" x14ac:dyDescent="0.35">
      <c r="F24" s="3"/>
      <c r="G24" s="355"/>
      <c r="H24" s="356"/>
      <c r="I24" s="357"/>
      <c r="J24" s="358"/>
      <c r="K24" s="359"/>
      <c r="L24" s="3"/>
      <c r="M24" s="3"/>
      <c r="N24" s="24">
        <v>21</v>
      </c>
      <c r="O24" s="24" t="s">
        <v>75</v>
      </c>
      <c r="Y24" s="24" t="s">
        <v>1707</v>
      </c>
      <c r="Z24" s="24" t="s">
        <v>1708</v>
      </c>
      <c r="AD24" s="24" t="s">
        <v>75</v>
      </c>
      <c r="AE24" s="24" t="s">
        <v>789</v>
      </c>
      <c r="AF24" s="292" t="str">
        <f t="shared" si="0"/>
        <v/>
      </c>
      <c r="AG24" s="292" t="str">
        <f t="shared" ca="1" si="1"/>
        <v/>
      </c>
      <c r="AH24" s="294" t="str">
        <f t="shared" ca="1" si="2"/>
        <v/>
      </c>
      <c r="AI24" s="292" t="str">
        <f t="shared" ca="1" si="3"/>
        <v/>
      </c>
      <c r="AJ24" s="292" t="str">
        <f t="shared" ca="1" si="4"/>
        <v/>
      </c>
    </row>
    <row r="25" spans="4:36" x14ac:dyDescent="0.35">
      <c r="D25" s="377"/>
      <c r="F25" s="3"/>
      <c r="G25" s="355"/>
      <c r="H25" s="356"/>
      <c r="I25" s="357"/>
      <c r="J25" s="358"/>
      <c r="K25" s="359"/>
      <c r="L25" s="3"/>
      <c r="M25" s="3"/>
      <c r="N25" s="24">
        <v>22</v>
      </c>
      <c r="O25" s="24" t="s">
        <v>78</v>
      </c>
      <c r="Y25" s="24" t="s">
        <v>791</v>
      </c>
      <c r="Z25" s="24" t="s">
        <v>81</v>
      </c>
      <c r="AD25" s="24" t="s">
        <v>78</v>
      </c>
      <c r="AE25" s="24" t="s">
        <v>790</v>
      </c>
      <c r="AF25" s="292" t="str">
        <f t="shared" si="0"/>
        <v/>
      </c>
      <c r="AG25" s="292" t="str">
        <f t="shared" ca="1" si="1"/>
        <v/>
      </c>
      <c r="AH25" s="294" t="str">
        <f t="shared" ca="1" si="2"/>
        <v/>
      </c>
      <c r="AI25" s="292" t="str">
        <f t="shared" ca="1" si="3"/>
        <v/>
      </c>
      <c r="AJ25" s="292" t="str">
        <f t="shared" ca="1" si="4"/>
        <v/>
      </c>
    </row>
    <row r="26" spans="4:36" x14ac:dyDescent="0.35">
      <c r="F26" s="3"/>
      <c r="G26" s="355"/>
      <c r="H26" s="356"/>
      <c r="I26" s="357"/>
      <c r="J26" s="358"/>
      <c r="K26" s="359"/>
      <c r="L26" s="3"/>
      <c r="M26" s="3"/>
      <c r="N26" s="24">
        <v>23</v>
      </c>
      <c r="O26" s="24" t="s">
        <v>1708</v>
      </c>
      <c r="Y26" s="24" t="s">
        <v>792</v>
      </c>
      <c r="Z26" s="24" t="s">
        <v>84</v>
      </c>
      <c r="AD26" s="24" t="s">
        <v>1708</v>
      </c>
      <c r="AE26" s="24" t="s">
        <v>1707</v>
      </c>
      <c r="AF26" s="292"/>
      <c r="AG26" s="292"/>
      <c r="AH26" s="294"/>
      <c r="AI26" s="292"/>
      <c r="AJ26" s="292"/>
    </row>
    <row r="27" spans="4:36" x14ac:dyDescent="0.35">
      <c r="F27" s="3"/>
      <c r="G27" s="355"/>
      <c r="H27" s="356"/>
      <c r="I27" s="357"/>
      <c r="J27" s="358"/>
      <c r="K27" s="359"/>
      <c r="L27" s="3"/>
      <c r="M27" s="3"/>
      <c r="N27" s="24">
        <v>24</v>
      </c>
      <c r="O27" s="24" t="s">
        <v>81</v>
      </c>
      <c r="Y27" s="24" t="s">
        <v>793</v>
      </c>
      <c r="Z27" s="24" t="s">
        <v>86</v>
      </c>
      <c r="AD27" s="24" t="s">
        <v>81</v>
      </c>
      <c r="AE27" s="24" t="s">
        <v>791</v>
      </c>
      <c r="AF27" s="292" t="str">
        <f t="shared" si="0"/>
        <v/>
      </c>
      <c r="AG27" s="292" t="str">
        <f t="shared" ca="1" si="1"/>
        <v/>
      </c>
      <c r="AH27" s="294" t="str">
        <f t="shared" ca="1" si="2"/>
        <v/>
      </c>
      <c r="AI27" s="292" t="str">
        <f t="shared" ca="1" si="3"/>
        <v/>
      </c>
      <c r="AJ27" s="292" t="str">
        <f t="shared" ca="1" si="4"/>
        <v/>
      </c>
    </row>
    <row r="28" spans="4:36" x14ac:dyDescent="0.35">
      <c r="D28" s="377"/>
      <c r="F28" s="3"/>
      <c r="G28" s="355"/>
      <c r="H28" s="356"/>
      <c r="I28" s="357"/>
      <c r="J28" s="358"/>
      <c r="K28" s="359"/>
      <c r="L28" s="3"/>
      <c r="M28" s="3"/>
      <c r="N28" s="24">
        <v>25</v>
      </c>
      <c r="O28" s="24" t="s">
        <v>84</v>
      </c>
      <c r="Y28" s="24" t="s">
        <v>794</v>
      </c>
      <c r="Z28" s="24" t="s">
        <v>89</v>
      </c>
      <c r="AD28" s="24" t="s">
        <v>84</v>
      </c>
      <c r="AE28" s="24" t="s">
        <v>792</v>
      </c>
      <c r="AF28" s="292" t="str">
        <f t="shared" si="0"/>
        <v/>
      </c>
      <c r="AG28" s="292" t="str">
        <f t="shared" ca="1" si="1"/>
        <v/>
      </c>
      <c r="AH28" s="294" t="str">
        <f t="shared" ca="1" si="2"/>
        <v/>
      </c>
      <c r="AI28" s="292" t="str">
        <f t="shared" ca="1" si="3"/>
        <v/>
      </c>
      <c r="AJ28" s="292" t="str">
        <f t="shared" ca="1" si="4"/>
        <v/>
      </c>
    </row>
    <row r="29" spans="4:36" x14ac:dyDescent="0.35">
      <c r="F29" s="3"/>
      <c r="G29" s="355"/>
      <c r="H29" s="356"/>
      <c r="I29" s="357"/>
      <c r="J29" s="358"/>
      <c r="K29" s="359"/>
      <c r="L29" s="3"/>
      <c r="M29" s="3"/>
      <c r="N29" s="24">
        <v>26</v>
      </c>
      <c r="O29" s="24" t="s">
        <v>86</v>
      </c>
      <c r="Y29" s="24" t="s">
        <v>795</v>
      </c>
      <c r="Z29" s="24" t="s">
        <v>92</v>
      </c>
      <c r="AD29" s="24" t="s">
        <v>86</v>
      </c>
      <c r="AE29" s="24" t="s">
        <v>793</v>
      </c>
      <c r="AF29" s="292" t="str">
        <f t="shared" si="0"/>
        <v/>
      </c>
      <c r="AG29" s="292" t="str">
        <f t="shared" ca="1" si="1"/>
        <v/>
      </c>
      <c r="AH29" s="294" t="str">
        <f t="shared" ca="1" si="2"/>
        <v/>
      </c>
      <c r="AI29" s="292" t="str">
        <f t="shared" ca="1" si="3"/>
        <v/>
      </c>
      <c r="AJ29" s="292" t="str">
        <f t="shared" ca="1" si="4"/>
        <v/>
      </c>
    </row>
    <row r="30" spans="4:36" x14ac:dyDescent="0.35">
      <c r="D30" s="377"/>
      <c r="F30" s="3"/>
      <c r="G30" s="355"/>
      <c r="H30" s="356"/>
      <c r="I30" s="357"/>
      <c r="J30" s="358"/>
      <c r="K30" s="359"/>
      <c r="L30" s="3"/>
      <c r="M30" s="3"/>
      <c r="N30" s="24">
        <v>27</v>
      </c>
      <c r="O30" s="24" t="s">
        <v>89</v>
      </c>
      <c r="Y30" s="24" t="s">
        <v>796</v>
      </c>
      <c r="Z30" s="24" t="s">
        <v>94</v>
      </c>
      <c r="AD30" s="24" t="s">
        <v>89</v>
      </c>
      <c r="AE30" s="24" t="s">
        <v>794</v>
      </c>
      <c r="AF30" s="292" t="str">
        <f t="shared" si="0"/>
        <v/>
      </c>
      <c r="AG30" s="292" t="str">
        <f t="shared" ca="1" si="1"/>
        <v/>
      </c>
      <c r="AH30" s="294" t="str">
        <f t="shared" ca="1" si="2"/>
        <v/>
      </c>
      <c r="AI30" s="292" t="str">
        <f t="shared" ca="1" si="3"/>
        <v/>
      </c>
      <c r="AJ30" s="292" t="str">
        <f t="shared" ca="1" si="4"/>
        <v/>
      </c>
    </row>
    <row r="31" spans="4:36" x14ac:dyDescent="0.35">
      <c r="D31" s="377"/>
      <c r="F31" s="3"/>
      <c r="G31" s="355"/>
      <c r="H31" s="356"/>
      <c r="I31" s="357"/>
      <c r="J31" s="358"/>
      <c r="K31" s="359"/>
      <c r="N31" s="24">
        <v>28</v>
      </c>
      <c r="O31" s="24" t="s">
        <v>92</v>
      </c>
      <c r="Y31" s="24" t="s">
        <v>797</v>
      </c>
      <c r="Z31" s="24" t="s">
        <v>97</v>
      </c>
      <c r="AD31" s="24" t="s">
        <v>92</v>
      </c>
      <c r="AE31" s="24" t="s">
        <v>795</v>
      </c>
      <c r="AF31" s="292" t="str">
        <f t="shared" si="0"/>
        <v/>
      </c>
      <c r="AG31" s="292" t="str">
        <f t="shared" ca="1" si="1"/>
        <v/>
      </c>
      <c r="AH31" s="294" t="str">
        <f t="shared" ca="1" si="2"/>
        <v/>
      </c>
      <c r="AI31" s="292" t="str">
        <f t="shared" ca="1" si="3"/>
        <v/>
      </c>
      <c r="AJ31" s="292" t="str">
        <f t="shared" ca="1" si="4"/>
        <v/>
      </c>
    </row>
    <row r="32" spans="4:36" x14ac:dyDescent="0.35">
      <c r="F32" s="3"/>
      <c r="G32" s="355"/>
      <c r="H32" s="356"/>
      <c r="I32" s="357"/>
      <c r="J32" s="358"/>
      <c r="K32" s="359"/>
      <c r="N32" s="24">
        <v>29</v>
      </c>
      <c r="O32" s="24" t="s">
        <v>94</v>
      </c>
      <c r="Y32" s="24" t="s">
        <v>798</v>
      </c>
      <c r="Z32" s="24" t="s">
        <v>100</v>
      </c>
      <c r="AD32" s="24" t="s">
        <v>94</v>
      </c>
      <c r="AE32" s="24" t="s">
        <v>796</v>
      </c>
      <c r="AF32" s="292" t="str">
        <f t="shared" si="0"/>
        <v/>
      </c>
      <c r="AG32" s="292" t="str">
        <f t="shared" ca="1" si="1"/>
        <v/>
      </c>
      <c r="AH32" s="294" t="str">
        <f t="shared" ca="1" si="2"/>
        <v/>
      </c>
      <c r="AI32" s="292" t="str">
        <f t="shared" ca="1" si="3"/>
        <v/>
      </c>
      <c r="AJ32" s="292" t="str">
        <f t="shared" ca="1" si="4"/>
        <v/>
      </c>
    </row>
    <row r="33" spans="2:36" x14ac:dyDescent="0.35">
      <c r="F33" s="3"/>
      <c r="G33" s="355"/>
      <c r="H33" s="356"/>
      <c r="I33" s="357"/>
      <c r="J33" s="358"/>
      <c r="K33" s="359"/>
      <c r="N33" s="24">
        <v>30</v>
      </c>
      <c r="O33" s="24" t="s">
        <v>97</v>
      </c>
      <c r="Y33" s="24" t="s">
        <v>799</v>
      </c>
      <c r="Z33" s="24" t="s">
        <v>102</v>
      </c>
      <c r="AD33" s="24" t="s">
        <v>97</v>
      </c>
      <c r="AE33" s="24" t="s">
        <v>797</v>
      </c>
      <c r="AF33" s="292" t="str">
        <f t="shared" si="0"/>
        <v/>
      </c>
      <c r="AG33" s="292" t="str">
        <f t="shared" ca="1" si="1"/>
        <v/>
      </c>
      <c r="AH33" s="294" t="str">
        <f t="shared" ca="1" si="2"/>
        <v/>
      </c>
      <c r="AI33" s="292" t="str">
        <f t="shared" ca="1" si="3"/>
        <v/>
      </c>
      <c r="AJ33" s="292" t="str">
        <f t="shared" ca="1" si="4"/>
        <v/>
      </c>
    </row>
    <row r="34" spans="2:36" x14ac:dyDescent="0.35">
      <c r="F34" s="3"/>
      <c r="G34" s="355"/>
      <c r="H34" s="356"/>
      <c r="I34" s="357"/>
      <c r="J34" s="358"/>
      <c r="K34" s="359"/>
      <c r="N34" s="24">
        <v>31</v>
      </c>
      <c r="O34" s="24" t="s">
        <v>100</v>
      </c>
      <c r="Y34" s="24" t="s">
        <v>800</v>
      </c>
      <c r="Z34" s="24" t="s">
        <v>104</v>
      </c>
      <c r="AD34" s="24" t="s">
        <v>100</v>
      </c>
      <c r="AE34" s="24" t="s">
        <v>798</v>
      </c>
      <c r="AF34" s="292" t="str">
        <f t="shared" si="0"/>
        <v/>
      </c>
      <c r="AG34" s="292" t="str">
        <f t="shared" ca="1" si="1"/>
        <v/>
      </c>
      <c r="AH34" s="294" t="str">
        <f t="shared" ca="1" si="2"/>
        <v/>
      </c>
      <c r="AI34" s="292" t="str">
        <f t="shared" ca="1" si="3"/>
        <v/>
      </c>
      <c r="AJ34" s="292" t="str">
        <f t="shared" ca="1" si="4"/>
        <v/>
      </c>
    </row>
    <row r="35" spans="2:36" x14ac:dyDescent="0.35">
      <c r="B35" s="377" t="str">
        <f>CONCATENATE("\\unhq.un.org\shared\ICSC_Common\ICSC\RPI\Temp\", $D$4, " ", LOOKUP($C$4, MonthList,$V$2:$V$13), "\compare indexes ", LEFT($C$4,3), RIGHT($D$4,2), " - ", LEFT($C$5,3), RIGHT($D$5,2), ".xlsm")</f>
        <v>\\unhq.un.org\shared\ICSC_Common\ICSC\RPI\Temp\2020 02\compare indexes Feb20 - Dec19.xlsm</v>
      </c>
      <c r="F35" s="3"/>
      <c r="G35" s="355"/>
      <c r="H35" s="356"/>
      <c r="I35" s="357"/>
      <c r="J35" s="358"/>
      <c r="K35" s="359"/>
      <c r="N35" s="24">
        <v>32</v>
      </c>
      <c r="O35" s="24" t="s">
        <v>102</v>
      </c>
      <c r="Y35" s="24" t="s">
        <v>801</v>
      </c>
      <c r="Z35" s="24" t="s">
        <v>107</v>
      </c>
      <c r="AD35" s="24" t="s">
        <v>102</v>
      </c>
      <c r="AE35" s="24" t="s">
        <v>799</v>
      </c>
      <c r="AF35" s="292" t="str">
        <f t="shared" si="0"/>
        <v/>
      </c>
      <c r="AG35" s="292" t="str">
        <f t="shared" ref="AG35:AG98" ca="1" si="5">IF(ISNUMBER($AF35),CELL("contents",OFFSET($G$3,$AF35,1)),"")</f>
        <v/>
      </c>
      <c r="AH35" s="294" t="str">
        <f t="shared" ref="AH35:AH98" ca="1" si="6">IF(ISNUMBER($AF35),CELL("contents",OFFSET($G$3,$AF35,2)),"")</f>
        <v/>
      </c>
      <c r="AI35" s="292" t="str">
        <f t="shared" ref="AI35:AI98" ca="1" si="7">IF(ISNUMBER($AF35),CELL("contents",OFFSET($G$3,$AF35,3)),"")</f>
        <v/>
      </c>
      <c r="AJ35" s="292" t="str">
        <f t="shared" ref="AJ35:AJ98" ca="1" si="8">IF(ISNUMBER($AF35),CELL("contents",OFFSET($G$3,$AF35,4)),"")</f>
        <v/>
      </c>
    </row>
    <row r="36" spans="2:36" x14ac:dyDescent="0.35">
      <c r="B36" s="377" t="str">
        <f>CONCATENATE("\\unhq.un.org\shared\ICSC_Common\ICSC\RPI\Temp\", $D$4, " ", LOOKUP($C$4, MonthList,$V$2:$V$13), "\All ", LEFT($C$4,3), " ", RIGHT($D$4,2), ".xlsm")</f>
        <v>\\unhq.un.org\shared\ICSC_Common\ICSC\RPI\Temp\2020 02\All Feb 20.xlsm</v>
      </c>
      <c r="F36" s="3"/>
      <c r="G36" s="355"/>
      <c r="H36" s="356"/>
      <c r="I36" s="357"/>
      <c r="J36" s="358"/>
      <c r="K36" s="359"/>
      <c r="N36" s="24">
        <v>33</v>
      </c>
      <c r="O36" s="24" t="s">
        <v>104</v>
      </c>
      <c r="Y36" s="24" t="s">
        <v>802</v>
      </c>
      <c r="Z36" s="24" t="s">
        <v>1031</v>
      </c>
      <c r="AD36" s="24" t="s">
        <v>104</v>
      </c>
      <c r="AE36" s="24" t="s">
        <v>800</v>
      </c>
      <c r="AF36" s="292" t="str">
        <f t="shared" si="0"/>
        <v/>
      </c>
      <c r="AG36" s="292" t="str">
        <f t="shared" ca="1" si="5"/>
        <v/>
      </c>
      <c r="AH36" s="294" t="str">
        <f t="shared" ca="1" si="6"/>
        <v/>
      </c>
      <c r="AI36" s="292" t="str">
        <f t="shared" ca="1" si="7"/>
        <v/>
      </c>
      <c r="AJ36" s="292" t="str">
        <f t="shared" ca="1" si="8"/>
        <v/>
      </c>
    </row>
    <row r="37" spans="2:36" x14ac:dyDescent="0.35">
      <c r="B37" s="377" t="str">
        <f>CONCATENATE("\\unhq.un.org\shared\ICSC_Common\ICSC\RPI\Monthly Bulletin\", $C$5, " ", $D$5, ".xlsm")</f>
        <v>\\unhq.un.org\shared\ICSC_Common\ICSC\RPI\Monthly Bulletin\December 2019.xlsm</v>
      </c>
      <c r="F37" s="3"/>
      <c r="G37" s="355"/>
      <c r="H37" s="356"/>
      <c r="I37" s="357"/>
      <c r="J37" s="358"/>
      <c r="K37" s="359"/>
      <c r="N37" s="24">
        <v>34</v>
      </c>
      <c r="O37" s="24" t="s">
        <v>107</v>
      </c>
      <c r="Y37" s="24" t="s">
        <v>803</v>
      </c>
      <c r="Z37" s="24" t="s">
        <v>1032</v>
      </c>
      <c r="AD37" s="24" t="s">
        <v>107</v>
      </c>
      <c r="AE37" s="24" t="s">
        <v>801</v>
      </c>
      <c r="AF37" s="292" t="str">
        <f t="shared" si="0"/>
        <v/>
      </c>
      <c r="AG37" s="292" t="str">
        <f t="shared" ca="1" si="5"/>
        <v/>
      </c>
      <c r="AH37" s="294" t="str">
        <f t="shared" ca="1" si="6"/>
        <v/>
      </c>
      <c r="AI37" s="292" t="str">
        <f t="shared" ca="1" si="7"/>
        <v/>
      </c>
      <c r="AJ37" s="292" t="str">
        <f t="shared" ca="1" si="8"/>
        <v/>
      </c>
    </row>
    <row r="38" spans="2:36" x14ac:dyDescent="0.35">
      <c r="B38" s="377" t="str">
        <f>CONCATENATE("\\unhq.un.org\shared\ICSC_Common\Mona\UPDATING\PAC Review\", $D$24, ".xls")</f>
        <v>\\unhq.un.org\shared\ICSC_Common\Mona\UPDATING\PAC Review\.xls</v>
      </c>
      <c r="E38" s="379"/>
      <c r="F38" s="3"/>
      <c r="G38" s="355"/>
      <c r="H38" s="356"/>
      <c r="I38" s="357"/>
      <c r="J38" s="358"/>
      <c r="K38" s="359"/>
      <c r="N38" s="24">
        <v>35</v>
      </c>
      <c r="O38" s="24" t="s">
        <v>1031</v>
      </c>
      <c r="Y38" s="24" t="s">
        <v>804</v>
      </c>
      <c r="Z38" s="24" t="s">
        <v>114</v>
      </c>
      <c r="AD38" s="24" t="s">
        <v>114</v>
      </c>
      <c r="AE38" s="24" t="s">
        <v>804</v>
      </c>
      <c r="AF38" s="292" t="str">
        <f t="shared" si="0"/>
        <v/>
      </c>
      <c r="AG38" s="292" t="str">
        <f t="shared" ca="1" si="5"/>
        <v/>
      </c>
      <c r="AH38" s="294" t="str">
        <f t="shared" ca="1" si="6"/>
        <v/>
      </c>
      <c r="AI38" s="292" t="str">
        <f t="shared" ca="1" si="7"/>
        <v/>
      </c>
      <c r="AJ38" s="292" t="str">
        <f t="shared" ca="1" si="8"/>
        <v/>
      </c>
    </row>
    <row r="39" spans="2:36" x14ac:dyDescent="0.35">
      <c r="B39" s="377" t="str">
        <f>CONCATENATE("\\unhq.un.org\shared\ICSC_Common\ICSC\RPI\Temp\", $D$4, " ", LOOKUP($C$4, MonthList,$V$2:$V$13), "\FX ", LEFT($C$4,3), " ", RIGHT($D$4,2), ".xlsx")</f>
        <v>\\unhq.un.org\shared\ICSC_Common\ICSC\RPI\Temp\2020 02\FX Feb 20.xlsx</v>
      </c>
      <c r="E39" s="379"/>
      <c r="F39" s="3"/>
      <c r="G39" s="355"/>
      <c r="H39" s="356"/>
      <c r="I39" s="357"/>
      <c r="J39" s="358"/>
      <c r="K39" s="359"/>
      <c r="N39" s="24">
        <v>36</v>
      </c>
      <c r="O39" s="24" t="s">
        <v>1032</v>
      </c>
      <c r="Y39" s="24" t="s">
        <v>805</v>
      </c>
      <c r="Z39" s="24" t="s">
        <v>117</v>
      </c>
      <c r="AD39" s="24" t="s">
        <v>117</v>
      </c>
      <c r="AE39" s="24" t="s">
        <v>805</v>
      </c>
      <c r="AF39" s="292" t="str">
        <f t="shared" si="0"/>
        <v/>
      </c>
      <c r="AG39" s="292" t="str">
        <f t="shared" ca="1" si="5"/>
        <v/>
      </c>
      <c r="AH39" s="294" t="str">
        <f t="shared" ca="1" si="6"/>
        <v/>
      </c>
      <c r="AI39" s="292" t="str">
        <f t="shared" ca="1" si="7"/>
        <v/>
      </c>
      <c r="AJ39" s="292" t="str">
        <f t="shared" ca="1" si="8"/>
        <v/>
      </c>
    </row>
    <row r="40" spans="2:36" x14ac:dyDescent="0.35">
      <c r="B40" s="377"/>
      <c r="E40" s="24"/>
      <c r="F40" s="3"/>
      <c r="G40" s="355"/>
      <c r="H40" s="356"/>
      <c r="I40" s="357"/>
      <c r="J40" s="358"/>
      <c r="K40" s="359"/>
      <c r="N40" s="24">
        <v>37</v>
      </c>
      <c r="O40" s="24" t="s">
        <v>114</v>
      </c>
      <c r="Y40" s="24" t="s">
        <v>806</v>
      </c>
      <c r="Z40" s="24" t="s">
        <v>120</v>
      </c>
      <c r="AD40" s="24" t="s">
        <v>120</v>
      </c>
      <c r="AE40" s="24" t="s">
        <v>806</v>
      </c>
      <c r="AF40" s="292" t="str">
        <f t="shared" si="0"/>
        <v/>
      </c>
      <c r="AG40" s="292" t="str">
        <f t="shared" ca="1" si="5"/>
        <v/>
      </c>
      <c r="AH40" s="294" t="str">
        <f t="shared" ca="1" si="6"/>
        <v/>
      </c>
      <c r="AI40" s="292" t="str">
        <f t="shared" ca="1" si="7"/>
        <v/>
      </c>
      <c r="AJ40" s="292" t="str">
        <f t="shared" ca="1" si="8"/>
        <v/>
      </c>
    </row>
    <row r="41" spans="2:36" x14ac:dyDescent="0.35">
      <c r="B41" s="377" t="s">
        <v>1154</v>
      </c>
      <c r="F41" s="3"/>
      <c r="G41" s="355"/>
      <c r="H41" s="356"/>
      <c r="I41" s="357"/>
      <c r="J41" s="358"/>
      <c r="K41" s="359"/>
      <c r="N41" s="24">
        <v>38</v>
      </c>
      <c r="O41" s="24" t="s">
        <v>117</v>
      </c>
      <c r="Y41" s="24" t="s">
        <v>807</v>
      </c>
      <c r="Z41" s="24" t="s">
        <v>225</v>
      </c>
      <c r="AD41" s="24" t="s">
        <v>122</v>
      </c>
      <c r="AE41" s="24" t="s">
        <v>808</v>
      </c>
      <c r="AF41" s="292" t="str">
        <f t="shared" si="0"/>
        <v/>
      </c>
      <c r="AG41" s="292" t="str">
        <f t="shared" ca="1" si="5"/>
        <v/>
      </c>
      <c r="AH41" s="294" t="str">
        <f t="shared" ca="1" si="6"/>
        <v/>
      </c>
      <c r="AI41" s="292" t="str">
        <f t="shared" ca="1" si="7"/>
        <v/>
      </c>
      <c r="AJ41" s="292" t="str">
        <f t="shared" ca="1" si="8"/>
        <v/>
      </c>
    </row>
    <row r="42" spans="2:36" x14ac:dyDescent="0.35">
      <c r="B42" s="377" t="str">
        <f>CONCATENATE("\\unhq.un.org\shared\ICSC_Common\ICSC\RPI\Monthly Bulletin\", $C$4, " ", $D$4, ".xlsm")</f>
        <v>\\unhq.un.org\shared\ICSC_Common\ICSC\RPI\Monthly Bulletin\February 2020.xlsm</v>
      </c>
      <c r="F42" s="3"/>
      <c r="G42" s="355"/>
      <c r="H42" s="356"/>
      <c r="I42" s="357"/>
      <c r="J42" s="358"/>
      <c r="K42" s="359"/>
      <c r="N42" s="24">
        <v>40</v>
      </c>
      <c r="O42" s="24" t="s">
        <v>120</v>
      </c>
      <c r="Y42" s="24" t="s">
        <v>808</v>
      </c>
      <c r="Z42" s="24" t="s">
        <v>122</v>
      </c>
      <c r="AD42" s="24" t="s">
        <v>125</v>
      </c>
      <c r="AE42" s="24" t="s">
        <v>809</v>
      </c>
      <c r="AF42" s="292" t="str">
        <f t="shared" si="0"/>
        <v/>
      </c>
      <c r="AG42" s="292" t="str">
        <f t="shared" ca="1" si="5"/>
        <v/>
      </c>
      <c r="AH42" s="294" t="str">
        <f t="shared" ca="1" si="6"/>
        <v/>
      </c>
      <c r="AI42" s="292" t="str">
        <f t="shared" ca="1" si="7"/>
        <v/>
      </c>
      <c r="AJ42" s="292" t="str">
        <f t="shared" ca="1" si="8"/>
        <v/>
      </c>
    </row>
    <row r="43" spans="2:36" x14ac:dyDescent="0.35">
      <c r="B43" s="377"/>
      <c r="F43" s="3"/>
      <c r="G43" s="355"/>
      <c r="H43" s="356"/>
      <c r="I43" s="357"/>
      <c r="J43" s="358"/>
      <c r="K43" s="359"/>
      <c r="N43" s="24">
        <v>41</v>
      </c>
      <c r="O43" s="24" t="s">
        <v>122</v>
      </c>
      <c r="Y43" s="24" t="s">
        <v>809</v>
      </c>
      <c r="Z43" s="24" t="s">
        <v>125</v>
      </c>
      <c r="AD43" s="24" t="s">
        <v>210</v>
      </c>
      <c r="AE43" s="24" t="s">
        <v>810</v>
      </c>
      <c r="AF43" s="292" t="str">
        <f t="shared" si="0"/>
        <v/>
      </c>
      <c r="AG43" s="292" t="str">
        <f t="shared" ca="1" si="5"/>
        <v/>
      </c>
      <c r="AH43" s="294" t="str">
        <f t="shared" ca="1" si="6"/>
        <v/>
      </c>
      <c r="AI43" s="292" t="str">
        <f t="shared" ca="1" si="7"/>
        <v/>
      </c>
      <c r="AJ43" s="292" t="str">
        <f t="shared" ca="1" si="8"/>
        <v/>
      </c>
    </row>
    <row r="44" spans="2:36" ht="15" x14ac:dyDescent="0.35">
      <c r="B44" s="377" t="s">
        <v>1672</v>
      </c>
      <c r="F44" s="3"/>
      <c r="G44" s="355"/>
      <c r="H44" s="356"/>
      <c r="I44" s="357"/>
      <c r="J44" s="358"/>
      <c r="K44" s="359"/>
      <c r="N44" s="24">
        <v>42</v>
      </c>
      <c r="O44" s="24" t="s">
        <v>125</v>
      </c>
      <c r="Y44" s="24" t="s">
        <v>810</v>
      </c>
      <c r="Z44" s="24" t="s">
        <v>210</v>
      </c>
      <c r="AD44" s="24" t="s">
        <v>1064</v>
      </c>
      <c r="AE44" s="24" t="s">
        <v>811</v>
      </c>
      <c r="AF44" s="292" t="str">
        <f t="shared" si="0"/>
        <v/>
      </c>
      <c r="AG44" s="292" t="str">
        <f t="shared" ca="1" si="5"/>
        <v/>
      </c>
      <c r="AH44" s="294" t="str">
        <f t="shared" ca="1" si="6"/>
        <v/>
      </c>
      <c r="AI44" s="292" t="str">
        <f t="shared" ca="1" si="7"/>
        <v/>
      </c>
      <c r="AJ44" s="292" t="str">
        <f t="shared" ca="1" si="8"/>
        <v/>
      </c>
    </row>
    <row r="45" spans="2:36" x14ac:dyDescent="0.35">
      <c r="B45" s="391" t="s">
        <v>1642</v>
      </c>
      <c r="F45" s="3"/>
      <c r="G45" s="355"/>
      <c r="H45" s="356"/>
      <c r="I45" s="357"/>
      <c r="J45" s="358"/>
      <c r="K45" s="359"/>
      <c r="N45" s="24">
        <v>43</v>
      </c>
      <c r="O45" s="24" t="s">
        <v>210</v>
      </c>
      <c r="Y45" s="24" t="s">
        <v>811</v>
      </c>
      <c r="Z45" s="24" t="s">
        <v>1064</v>
      </c>
      <c r="AD45" s="24" t="s">
        <v>216</v>
      </c>
      <c r="AE45" s="24" t="s">
        <v>812</v>
      </c>
      <c r="AF45" s="292" t="str">
        <f t="shared" si="0"/>
        <v/>
      </c>
      <c r="AG45" s="292" t="str">
        <f t="shared" ca="1" si="5"/>
        <v/>
      </c>
      <c r="AH45" s="294" t="str">
        <f t="shared" ca="1" si="6"/>
        <v/>
      </c>
      <c r="AI45" s="292" t="str">
        <f t="shared" ca="1" si="7"/>
        <v/>
      </c>
      <c r="AJ45" s="292" t="str">
        <f t="shared" ca="1" si="8"/>
        <v/>
      </c>
    </row>
    <row r="46" spans="2:36" x14ac:dyDescent="0.35">
      <c r="F46" s="3"/>
      <c r="G46" s="355"/>
      <c r="H46" s="356"/>
      <c r="I46" s="357"/>
      <c r="J46" s="358"/>
      <c r="K46" s="359"/>
      <c r="N46" s="24">
        <v>44</v>
      </c>
      <c r="O46" s="24" t="s">
        <v>1064</v>
      </c>
      <c r="Y46" s="24" t="s">
        <v>812</v>
      </c>
      <c r="Z46" s="24" t="s">
        <v>216</v>
      </c>
      <c r="AD46" s="24" t="s">
        <v>220</v>
      </c>
      <c r="AE46" s="24" t="s">
        <v>813</v>
      </c>
      <c r="AF46" s="292" t="str">
        <f t="shared" si="0"/>
        <v/>
      </c>
      <c r="AG46" s="292" t="str">
        <f t="shared" ca="1" si="5"/>
        <v/>
      </c>
      <c r="AH46" s="294" t="str">
        <f t="shared" ca="1" si="6"/>
        <v/>
      </c>
      <c r="AI46" s="292" t="str">
        <f t="shared" ca="1" si="7"/>
        <v/>
      </c>
      <c r="AJ46" s="292" t="str">
        <f t="shared" ca="1" si="8"/>
        <v/>
      </c>
    </row>
    <row r="47" spans="2:36" ht="15" x14ac:dyDescent="0.35">
      <c r="B47" s="377" t="s">
        <v>1660</v>
      </c>
      <c r="F47" s="3"/>
      <c r="G47" s="355"/>
      <c r="H47" s="356"/>
      <c r="I47" s="357"/>
      <c r="J47" s="358"/>
      <c r="K47" s="359"/>
      <c r="N47" s="24">
        <v>45</v>
      </c>
      <c r="O47" s="24" t="s">
        <v>216</v>
      </c>
      <c r="Y47" s="24" t="s">
        <v>813</v>
      </c>
      <c r="Z47" s="24" t="s">
        <v>220</v>
      </c>
      <c r="AD47" s="24" t="s">
        <v>225</v>
      </c>
      <c r="AE47" s="24" t="s">
        <v>807</v>
      </c>
      <c r="AF47" s="292" t="str">
        <f t="shared" si="0"/>
        <v/>
      </c>
      <c r="AG47" s="292" t="str">
        <f t="shared" ca="1" si="5"/>
        <v/>
      </c>
      <c r="AH47" s="294" t="str">
        <f t="shared" ca="1" si="6"/>
        <v/>
      </c>
      <c r="AI47" s="292" t="str">
        <f t="shared" ca="1" si="7"/>
        <v/>
      </c>
      <c r="AJ47" s="292" t="str">
        <f t="shared" ca="1" si="8"/>
        <v/>
      </c>
    </row>
    <row r="48" spans="2:36" x14ac:dyDescent="0.35">
      <c r="B48" s="391" t="s">
        <v>1673</v>
      </c>
      <c r="F48" s="3"/>
      <c r="G48" s="355"/>
      <c r="H48" s="356"/>
      <c r="I48" s="357"/>
      <c r="J48" s="358"/>
      <c r="K48" s="359"/>
      <c r="N48" s="24">
        <v>39</v>
      </c>
      <c r="O48" s="24" t="s">
        <v>220</v>
      </c>
      <c r="Y48" s="24" t="s">
        <v>814</v>
      </c>
      <c r="Z48" s="24" t="s">
        <v>228</v>
      </c>
      <c r="AD48" s="24" t="s">
        <v>228</v>
      </c>
      <c r="AE48" s="24" t="s">
        <v>814</v>
      </c>
      <c r="AF48" s="292" t="str">
        <f t="shared" si="0"/>
        <v/>
      </c>
      <c r="AG48" s="292" t="str">
        <f t="shared" ca="1" si="5"/>
        <v/>
      </c>
      <c r="AH48" s="294" t="str">
        <f t="shared" ca="1" si="6"/>
        <v/>
      </c>
      <c r="AI48" s="292" t="str">
        <f t="shared" ca="1" si="7"/>
        <v/>
      </c>
      <c r="AJ48" s="292" t="str">
        <f t="shared" ca="1" si="8"/>
        <v/>
      </c>
    </row>
    <row r="49" spans="2:36" x14ac:dyDescent="0.35">
      <c r="B49" s="24" t="s">
        <v>1667</v>
      </c>
      <c r="F49" s="3"/>
      <c r="G49" s="355"/>
      <c r="H49" s="356"/>
      <c r="I49" s="357"/>
      <c r="J49" s="358"/>
      <c r="K49" s="359"/>
      <c r="N49" s="24">
        <v>46</v>
      </c>
      <c r="O49" s="24" t="s">
        <v>225</v>
      </c>
      <c r="Y49" s="24" t="s">
        <v>815</v>
      </c>
      <c r="Z49" s="24" t="s">
        <v>233</v>
      </c>
      <c r="AD49" s="24" t="s">
        <v>233</v>
      </c>
      <c r="AE49" s="24" t="s">
        <v>815</v>
      </c>
      <c r="AF49" s="292" t="str">
        <f t="shared" si="0"/>
        <v/>
      </c>
      <c r="AG49" s="292" t="str">
        <f t="shared" ca="1" si="5"/>
        <v/>
      </c>
      <c r="AH49" s="294" t="str">
        <f t="shared" ca="1" si="6"/>
        <v/>
      </c>
      <c r="AI49" s="292" t="str">
        <f t="shared" ca="1" si="7"/>
        <v/>
      </c>
      <c r="AJ49" s="292" t="str">
        <f t="shared" ca="1" si="8"/>
        <v/>
      </c>
    </row>
    <row r="50" spans="2:36" x14ac:dyDescent="0.35">
      <c r="F50" s="3"/>
      <c r="G50" s="355"/>
      <c r="H50" s="356"/>
      <c r="I50" s="357"/>
      <c r="J50" s="358"/>
      <c r="K50" s="359"/>
      <c r="N50" s="24">
        <v>47</v>
      </c>
      <c r="O50" s="24" t="s">
        <v>228</v>
      </c>
      <c r="Y50" s="24" t="s">
        <v>816</v>
      </c>
      <c r="Z50" s="24" t="s">
        <v>236</v>
      </c>
      <c r="AD50" s="24" t="s">
        <v>236</v>
      </c>
      <c r="AE50" s="24" t="s">
        <v>816</v>
      </c>
      <c r="AF50" s="292" t="str">
        <f t="shared" si="0"/>
        <v/>
      </c>
      <c r="AG50" s="292" t="str">
        <f t="shared" ca="1" si="5"/>
        <v/>
      </c>
      <c r="AH50" s="294" t="str">
        <f t="shared" ca="1" si="6"/>
        <v/>
      </c>
      <c r="AI50" s="292" t="str">
        <f t="shared" ca="1" si="7"/>
        <v/>
      </c>
      <c r="AJ50" s="292" t="str">
        <f t="shared" ca="1" si="8"/>
        <v/>
      </c>
    </row>
    <row r="51" spans="2:36" x14ac:dyDescent="0.35">
      <c r="B51" s="24" t="s">
        <v>1665</v>
      </c>
      <c r="F51" s="3"/>
      <c r="G51" s="355"/>
      <c r="H51" s="356"/>
      <c r="I51" s="357"/>
      <c r="J51" s="358"/>
      <c r="K51" s="359"/>
      <c r="N51" s="24">
        <v>48</v>
      </c>
      <c r="O51" s="24" t="s">
        <v>233</v>
      </c>
      <c r="Y51" s="24" t="s">
        <v>817</v>
      </c>
      <c r="Z51" s="24" t="s">
        <v>240</v>
      </c>
      <c r="AD51" s="24" t="s">
        <v>240</v>
      </c>
      <c r="AE51" s="24" t="s">
        <v>817</v>
      </c>
      <c r="AF51" s="292" t="str">
        <f t="shared" si="0"/>
        <v/>
      </c>
      <c r="AG51" s="292" t="str">
        <f t="shared" ca="1" si="5"/>
        <v/>
      </c>
      <c r="AH51" s="294" t="str">
        <f t="shared" ca="1" si="6"/>
        <v/>
      </c>
      <c r="AI51" s="292" t="str">
        <f t="shared" ca="1" si="7"/>
        <v/>
      </c>
      <c r="AJ51" s="292" t="str">
        <f t="shared" ca="1" si="8"/>
        <v/>
      </c>
    </row>
    <row r="52" spans="2:36" x14ac:dyDescent="0.35">
      <c r="B52" s="391" t="s">
        <v>1666</v>
      </c>
      <c r="F52" s="3"/>
      <c r="G52" s="355"/>
      <c r="H52" s="356"/>
      <c r="I52" s="357"/>
      <c r="J52" s="358"/>
      <c r="K52" s="359"/>
      <c r="N52" s="24">
        <v>49</v>
      </c>
      <c r="O52" s="24" t="s">
        <v>236</v>
      </c>
      <c r="Y52" s="24" t="s">
        <v>818</v>
      </c>
      <c r="Z52" s="24" t="s">
        <v>245</v>
      </c>
      <c r="AD52" s="24" t="s">
        <v>245</v>
      </c>
      <c r="AE52" s="24" t="s">
        <v>818</v>
      </c>
      <c r="AF52" s="292" t="str">
        <f t="shared" si="0"/>
        <v/>
      </c>
      <c r="AG52" s="292" t="str">
        <f t="shared" ca="1" si="5"/>
        <v/>
      </c>
      <c r="AH52" s="294" t="str">
        <f t="shared" ca="1" si="6"/>
        <v/>
      </c>
      <c r="AI52" s="292" t="str">
        <f t="shared" ca="1" si="7"/>
        <v/>
      </c>
      <c r="AJ52" s="292" t="str">
        <f t="shared" ca="1" si="8"/>
        <v/>
      </c>
    </row>
    <row r="53" spans="2:36" x14ac:dyDescent="0.35">
      <c r="B53" s="391"/>
      <c r="F53" s="3"/>
      <c r="G53" s="355"/>
      <c r="H53" s="356"/>
      <c r="I53" s="357"/>
      <c r="J53" s="358"/>
      <c r="K53" s="359"/>
      <c r="N53" s="24">
        <v>50</v>
      </c>
      <c r="O53" s="24" t="s">
        <v>240</v>
      </c>
      <c r="Y53" s="24" t="s">
        <v>819</v>
      </c>
      <c r="Z53" s="24" t="s">
        <v>249</v>
      </c>
      <c r="AD53" s="24" t="s">
        <v>249</v>
      </c>
      <c r="AE53" s="24" t="s">
        <v>819</v>
      </c>
      <c r="AF53" s="292" t="str">
        <f t="shared" si="0"/>
        <v/>
      </c>
      <c r="AG53" s="292" t="str">
        <f t="shared" ca="1" si="5"/>
        <v/>
      </c>
      <c r="AH53" s="294" t="str">
        <f t="shared" ca="1" si="6"/>
        <v/>
      </c>
      <c r="AI53" s="292" t="str">
        <f t="shared" ca="1" si="7"/>
        <v/>
      </c>
      <c r="AJ53" s="292" t="str">
        <f t="shared" ca="1" si="8"/>
        <v/>
      </c>
    </row>
    <row r="54" spans="2:36" x14ac:dyDescent="0.35">
      <c r="F54" s="3"/>
      <c r="G54" s="355"/>
      <c r="H54" s="356"/>
      <c r="I54" s="357"/>
      <c r="J54" s="358"/>
      <c r="K54" s="359"/>
      <c r="N54" s="24">
        <v>51</v>
      </c>
      <c r="O54" s="24" t="s">
        <v>245</v>
      </c>
      <c r="Y54" s="24" t="s">
        <v>820</v>
      </c>
      <c r="Z54" s="24" t="s">
        <v>995</v>
      </c>
      <c r="AD54" s="24" t="s">
        <v>995</v>
      </c>
      <c r="AE54" s="24" t="s">
        <v>820</v>
      </c>
      <c r="AF54" s="292" t="str">
        <f t="shared" si="0"/>
        <v/>
      </c>
      <c r="AG54" s="292" t="str">
        <f t="shared" ca="1" si="5"/>
        <v/>
      </c>
      <c r="AH54" s="294" t="str">
        <f t="shared" ca="1" si="6"/>
        <v/>
      </c>
      <c r="AI54" s="292" t="str">
        <f t="shared" ca="1" si="7"/>
        <v/>
      </c>
      <c r="AJ54" s="292" t="str">
        <f t="shared" ca="1" si="8"/>
        <v/>
      </c>
    </row>
    <row r="55" spans="2:36" x14ac:dyDescent="0.35">
      <c r="F55" s="3"/>
      <c r="G55" s="355"/>
      <c r="H55" s="356"/>
      <c r="I55" s="357"/>
      <c r="J55" s="358"/>
      <c r="K55" s="359"/>
      <c r="N55" s="24">
        <v>52</v>
      </c>
      <c r="O55" s="24" t="s">
        <v>249</v>
      </c>
      <c r="Y55" s="24" t="s">
        <v>821</v>
      </c>
      <c r="Z55" s="24" t="s">
        <v>255</v>
      </c>
      <c r="AD55" s="24" t="s">
        <v>255</v>
      </c>
      <c r="AE55" s="24" t="s">
        <v>821</v>
      </c>
      <c r="AF55" s="292" t="str">
        <f t="shared" si="0"/>
        <v/>
      </c>
      <c r="AG55" s="292" t="str">
        <f t="shared" ca="1" si="5"/>
        <v/>
      </c>
      <c r="AH55" s="294" t="str">
        <f t="shared" ca="1" si="6"/>
        <v/>
      </c>
      <c r="AI55" s="292" t="str">
        <f t="shared" ca="1" si="7"/>
        <v/>
      </c>
      <c r="AJ55" s="292" t="str">
        <f t="shared" ca="1" si="8"/>
        <v/>
      </c>
    </row>
    <row r="56" spans="2:36" x14ac:dyDescent="0.35">
      <c r="F56" s="3"/>
      <c r="G56" s="355"/>
      <c r="H56" s="356"/>
      <c r="I56" s="357"/>
      <c r="J56" s="358"/>
      <c r="K56" s="359"/>
      <c r="N56" s="24">
        <v>53</v>
      </c>
      <c r="O56" s="24" t="s">
        <v>995</v>
      </c>
      <c r="Y56" s="24" t="s">
        <v>1066</v>
      </c>
      <c r="Z56" s="24" t="s">
        <v>260</v>
      </c>
      <c r="AD56" s="24" t="s">
        <v>260</v>
      </c>
      <c r="AE56" s="24" t="s">
        <v>1066</v>
      </c>
      <c r="AF56" s="292" t="str">
        <f t="shared" si="0"/>
        <v/>
      </c>
      <c r="AG56" s="292" t="str">
        <f t="shared" ca="1" si="5"/>
        <v/>
      </c>
      <c r="AH56" s="294" t="str">
        <f t="shared" ca="1" si="6"/>
        <v/>
      </c>
      <c r="AI56" s="292" t="str">
        <f t="shared" ca="1" si="7"/>
        <v/>
      </c>
      <c r="AJ56" s="292" t="str">
        <f t="shared" ca="1" si="8"/>
        <v/>
      </c>
    </row>
    <row r="57" spans="2:36" x14ac:dyDescent="0.35">
      <c r="F57" s="3"/>
      <c r="G57" s="355"/>
      <c r="H57" s="356"/>
      <c r="I57" s="357"/>
      <c r="J57" s="358"/>
      <c r="K57" s="359"/>
      <c r="N57" s="24">
        <v>54</v>
      </c>
      <c r="O57" s="24" t="s">
        <v>255</v>
      </c>
      <c r="Y57" s="24" t="s">
        <v>1694</v>
      </c>
      <c r="Z57" s="24" t="s">
        <v>1693</v>
      </c>
      <c r="AD57" s="24" t="s">
        <v>1693</v>
      </c>
      <c r="AE57" s="24" t="s">
        <v>1694</v>
      </c>
      <c r="AF57" s="292" t="str">
        <f t="shared" si="0"/>
        <v/>
      </c>
      <c r="AG57" s="292" t="str">
        <f t="shared" ca="1" si="5"/>
        <v/>
      </c>
      <c r="AH57" s="294" t="str">
        <f t="shared" ca="1" si="6"/>
        <v/>
      </c>
      <c r="AI57" s="292" t="str">
        <f t="shared" ca="1" si="7"/>
        <v/>
      </c>
      <c r="AJ57" s="292" t="str">
        <f t="shared" ca="1" si="8"/>
        <v/>
      </c>
    </row>
    <row r="58" spans="2:36" x14ac:dyDescent="0.35">
      <c r="F58" s="3"/>
      <c r="G58" s="355"/>
      <c r="H58" s="356"/>
      <c r="I58" s="357"/>
      <c r="J58" s="358"/>
      <c r="K58" s="359"/>
      <c r="N58" s="24">
        <v>55</v>
      </c>
      <c r="O58" s="24" t="s">
        <v>260</v>
      </c>
      <c r="Y58" s="24" t="s">
        <v>822</v>
      </c>
      <c r="Z58" s="24" t="s">
        <v>264</v>
      </c>
      <c r="AD58" s="24" t="s">
        <v>264</v>
      </c>
      <c r="AE58" s="24" t="s">
        <v>822</v>
      </c>
      <c r="AF58" s="292" t="str">
        <f t="shared" si="0"/>
        <v/>
      </c>
      <c r="AG58" s="292" t="str">
        <f t="shared" ca="1" si="5"/>
        <v/>
      </c>
      <c r="AH58" s="294" t="str">
        <f t="shared" ca="1" si="6"/>
        <v/>
      </c>
      <c r="AI58" s="292" t="str">
        <f t="shared" ca="1" si="7"/>
        <v/>
      </c>
      <c r="AJ58" s="292" t="str">
        <f t="shared" ca="1" si="8"/>
        <v/>
      </c>
    </row>
    <row r="59" spans="2:36" x14ac:dyDescent="0.35">
      <c r="F59" s="3"/>
      <c r="G59" s="355"/>
      <c r="H59" s="356"/>
      <c r="I59" s="357"/>
      <c r="J59" s="358"/>
      <c r="K59" s="359"/>
      <c r="N59" s="24">
        <v>56</v>
      </c>
      <c r="O59" s="24" t="s">
        <v>1693</v>
      </c>
      <c r="Y59" s="24" t="s">
        <v>823</v>
      </c>
      <c r="Z59" s="24" t="s">
        <v>268</v>
      </c>
      <c r="AD59" s="24" t="s">
        <v>268</v>
      </c>
      <c r="AE59" s="24" t="s">
        <v>823</v>
      </c>
      <c r="AF59" s="292">
        <f t="shared" si="0"/>
        <v>6</v>
      </c>
      <c r="AG59" s="292" t="str">
        <f t="shared" ca="1" si="5"/>
        <v>H</v>
      </c>
      <c r="AH59" s="294">
        <f t="shared" ca="1" si="6"/>
        <v>43617</v>
      </c>
      <c r="AI59" s="292">
        <f t="shared" ca="1" si="7"/>
        <v>32.6</v>
      </c>
      <c r="AJ59" s="292">
        <f t="shared" ca="1" si="8"/>
        <v>32.6</v>
      </c>
    </row>
    <row r="60" spans="2:36" x14ac:dyDescent="0.35">
      <c r="F60" s="3"/>
      <c r="G60" s="355"/>
      <c r="H60" s="356"/>
      <c r="I60" s="357"/>
      <c r="J60" s="358"/>
      <c r="K60" s="359"/>
      <c r="N60" s="24">
        <v>57</v>
      </c>
      <c r="O60" s="24" t="s">
        <v>264</v>
      </c>
      <c r="Y60" s="24" t="s">
        <v>824</v>
      </c>
      <c r="Z60" s="24" t="s">
        <v>273</v>
      </c>
      <c r="AD60" s="24" t="s">
        <v>273</v>
      </c>
      <c r="AE60" s="24" t="s">
        <v>824</v>
      </c>
      <c r="AF60" s="292" t="str">
        <f t="shared" si="0"/>
        <v/>
      </c>
      <c r="AG60" s="292" t="str">
        <f t="shared" ca="1" si="5"/>
        <v/>
      </c>
      <c r="AH60" s="294" t="str">
        <f t="shared" ca="1" si="6"/>
        <v/>
      </c>
      <c r="AI60" s="292" t="str">
        <f t="shared" ca="1" si="7"/>
        <v/>
      </c>
      <c r="AJ60" s="292" t="str">
        <f t="shared" ca="1" si="8"/>
        <v/>
      </c>
    </row>
    <row r="61" spans="2:36" x14ac:dyDescent="0.35">
      <c r="F61" s="3"/>
      <c r="G61" s="355"/>
      <c r="H61" s="356"/>
      <c r="I61" s="357"/>
      <c r="J61" s="358"/>
      <c r="K61" s="359"/>
      <c r="N61" s="24">
        <v>58</v>
      </c>
      <c r="O61" s="24" t="s">
        <v>268</v>
      </c>
      <c r="Y61" s="24" t="s">
        <v>825</v>
      </c>
      <c r="Z61" s="24" t="s">
        <v>277</v>
      </c>
      <c r="AD61" s="24" t="s">
        <v>277</v>
      </c>
      <c r="AE61" s="24" t="s">
        <v>825</v>
      </c>
      <c r="AF61" s="292" t="str">
        <f t="shared" si="0"/>
        <v/>
      </c>
      <c r="AG61" s="292" t="str">
        <f t="shared" ca="1" si="5"/>
        <v/>
      </c>
      <c r="AH61" s="294" t="str">
        <f t="shared" ca="1" si="6"/>
        <v/>
      </c>
      <c r="AI61" s="292" t="str">
        <f t="shared" ca="1" si="7"/>
        <v/>
      </c>
      <c r="AJ61" s="292" t="str">
        <f t="shared" ca="1" si="8"/>
        <v/>
      </c>
    </row>
    <row r="62" spans="2:36" x14ac:dyDescent="0.35">
      <c r="F62" s="3"/>
      <c r="G62" s="355"/>
      <c r="H62" s="356"/>
      <c r="I62" s="357"/>
      <c r="J62" s="358"/>
      <c r="K62" s="359"/>
      <c r="N62" s="24">
        <v>59</v>
      </c>
      <c r="O62" s="24" t="s">
        <v>273</v>
      </c>
      <c r="Y62" s="24" t="s">
        <v>826</v>
      </c>
      <c r="Z62" s="24" t="s">
        <v>280</v>
      </c>
      <c r="AD62" s="24" t="s">
        <v>280</v>
      </c>
      <c r="AE62" s="24" t="s">
        <v>826</v>
      </c>
      <c r="AF62" s="292" t="str">
        <f t="shared" si="0"/>
        <v/>
      </c>
      <c r="AG62" s="292" t="str">
        <f t="shared" ca="1" si="5"/>
        <v/>
      </c>
      <c r="AH62" s="294" t="str">
        <f t="shared" ca="1" si="6"/>
        <v/>
      </c>
      <c r="AI62" s="292" t="str">
        <f t="shared" ca="1" si="7"/>
        <v/>
      </c>
      <c r="AJ62" s="292" t="str">
        <f t="shared" ca="1" si="8"/>
        <v/>
      </c>
    </row>
    <row r="63" spans="2:36" x14ac:dyDescent="0.35">
      <c r="F63" s="3"/>
      <c r="G63" s="355"/>
      <c r="H63" s="356"/>
      <c r="I63" s="357"/>
      <c r="J63" s="358"/>
      <c r="K63" s="359"/>
      <c r="N63" s="24">
        <v>60</v>
      </c>
      <c r="O63" s="24" t="s">
        <v>277</v>
      </c>
      <c r="Y63" s="24" t="s">
        <v>827</v>
      </c>
      <c r="Z63" s="24" t="s">
        <v>283</v>
      </c>
      <c r="AD63" s="24" t="s">
        <v>283</v>
      </c>
      <c r="AE63" s="24" t="s">
        <v>827</v>
      </c>
      <c r="AF63" s="292" t="str">
        <f t="shared" si="0"/>
        <v/>
      </c>
      <c r="AG63" s="292" t="str">
        <f t="shared" ca="1" si="5"/>
        <v/>
      </c>
      <c r="AH63" s="294" t="str">
        <f t="shared" ca="1" si="6"/>
        <v/>
      </c>
      <c r="AI63" s="292" t="str">
        <f t="shared" ca="1" si="7"/>
        <v/>
      </c>
      <c r="AJ63" s="292" t="str">
        <f t="shared" ca="1" si="8"/>
        <v/>
      </c>
    </row>
    <row r="64" spans="2:36" x14ac:dyDescent="0.35">
      <c r="F64" s="3"/>
      <c r="G64" s="355"/>
      <c r="H64" s="356"/>
      <c r="I64" s="357"/>
      <c r="J64" s="358"/>
      <c r="K64" s="359"/>
      <c r="N64" s="24">
        <v>61</v>
      </c>
      <c r="O64" s="24" t="s">
        <v>280</v>
      </c>
      <c r="Y64" s="24" t="s">
        <v>828</v>
      </c>
      <c r="Z64" s="24" t="s">
        <v>287</v>
      </c>
      <c r="AD64" s="24" t="s">
        <v>287</v>
      </c>
      <c r="AE64" s="24" t="s">
        <v>828</v>
      </c>
      <c r="AF64" s="292" t="str">
        <f>IF(ISNUMBER(MATCH($AE64,$G$4:$G$180,0)),MATCH($AE64,$G$4:$G$180,0),"")</f>
        <v/>
      </c>
      <c r="AG64" s="292" t="str">
        <f t="shared" ca="1" si="5"/>
        <v/>
      </c>
      <c r="AH64" s="294" t="str">
        <f t="shared" ca="1" si="6"/>
        <v/>
      </c>
      <c r="AI64" s="292" t="str">
        <f t="shared" ca="1" si="7"/>
        <v/>
      </c>
      <c r="AJ64" s="292" t="str">
        <f t="shared" ca="1" si="8"/>
        <v/>
      </c>
    </row>
    <row r="65" spans="6:36" x14ac:dyDescent="0.35">
      <c r="F65" s="3"/>
      <c r="G65" s="355"/>
      <c r="H65" s="356"/>
      <c r="I65" s="357"/>
      <c r="J65" s="358"/>
      <c r="K65" s="359"/>
      <c r="N65" s="24">
        <v>62</v>
      </c>
      <c r="O65" s="24" t="s">
        <v>283</v>
      </c>
      <c r="Y65" s="24" t="s">
        <v>829</v>
      </c>
      <c r="Z65" s="24" t="s">
        <v>291</v>
      </c>
      <c r="AD65" s="24" t="s">
        <v>291</v>
      </c>
      <c r="AE65" s="24" t="s">
        <v>829</v>
      </c>
      <c r="AF65" s="292" t="str">
        <f t="shared" si="0"/>
        <v/>
      </c>
      <c r="AG65" s="292" t="str">
        <f t="shared" ca="1" si="5"/>
        <v/>
      </c>
      <c r="AH65" s="294" t="str">
        <f t="shared" ca="1" si="6"/>
        <v/>
      </c>
      <c r="AI65" s="292" t="str">
        <f t="shared" ca="1" si="7"/>
        <v/>
      </c>
      <c r="AJ65" s="292" t="str">
        <f t="shared" ca="1" si="8"/>
        <v/>
      </c>
    </row>
    <row r="66" spans="6:36" x14ac:dyDescent="0.35">
      <c r="F66" s="3"/>
      <c r="G66" s="355"/>
      <c r="H66" s="356"/>
      <c r="I66" s="357"/>
      <c r="J66" s="358"/>
      <c r="K66" s="359"/>
      <c r="N66" s="24">
        <v>63</v>
      </c>
      <c r="O66" s="24" t="s">
        <v>287</v>
      </c>
      <c r="Y66" s="24" t="s">
        <v>830</v>
      </c>
      <c r="Z66" s="24" t="s">
        <v>294</v>
      </c>
      <c r="AD66" s="24" t="s">
        <v>294</v>
      </c>
      <c r="AE66" s="24" t="s">
        <v>830</v>
      </c>
      <c r="AF66" s="292" t="str">
        <f t="shared" si="0"/>
        <v/>
      </c>
      <c r="AG66" s="292" t="str">
        <f t="shared" ca="1" si="5"/>
        <v/>
      </c>
      <c r="AH66" s="294" t="str">
        <f t="shared" ca="1" si="6"/>
        <v/>
      </c>
      <c r="AI66" s="292" t="str">
        <f t="shared" ca="1" si="7"/>
        <v/>
      </c>
      <c r="AJ66" s="292" t="str">
        <f t="shared" ca="1" si="8"/>
        <v/>
      </c>
    </row>
    <row r="67" spans="6:36" x14ac:dyDescent="0.35">
      <c r="F67" s="3"/>
      <c r="G67" s="355"/>
      <c r="H67" s="356"/>
      <c r="I67" s="357"/>
      <c r="J67" s="358"/>
      <c r="K67" s="359"/>
      <c r="N67" s="24">
        <v>64</v>
      </c>
      <c r="O67" s="24" t="s">
        <v>291</v>
      </c>
      <c r="Y67" s="24" t="s">
        <v>831</v>
      </c>
      <c r="Z67" s="24" t="s">
        <v>298</v>
      </c>
      <c r="AD67" s="24" t="s">
        <v>298</v>
      </c>
      <c r="AE67" s="24" t="s">
        <v>831</v>
      </c>
      <c r="AF67" s="292" t="str">
        <f t="shared" ref="AF67:AF131" si="9">IF(ISNUMBER(MATCH($AE67,$G$4:$G$180,0)),MATCH($AE67,$G$4:$G$180,0),"")</f>
        <v/>
      </c>
      <c r="AG67" s="292" t="str">
        <f t="shared" ca="1" si="5"/>
        <v/>
      </c>
      <c r="AH67" s="294" t="str">
        <f t="shared" ca="1" si="6"/>
        <v/>
      </c>
      <c r="AI67" s="292" t="str">
        <f t="shared" ca="1" si="7"/>
        <v/>
      </c>
      <c r="AJ67" s="292" t="str">
        <f t="shared" ca="1" si="8"/>
        <v/>
      </c>
    </row>
    <row r="68" spans="6:36" x14ac:dyDescent="0.35">
      <c r="F68" s="3"/>
      <c r="G68" s="355"/>
      <c r="H68" s="356"/>
      <c r="I68" s="357"/>
      <c r="J68" s="358"/>
      <c r="K68" s="359"/>
      <c r="N68" s="24">
        <v>65</v>
      </c>
      <c r="O68" s="24" t="s">
        <v>294</v>
      </c>
      <c r="Y68" s="24" t="s">
        <v>832</v>
      </c>
      <c r="Z68" s="24" t="s">
        <v>302</v>
      </c>
      <c r="AD68" s="24" t="s">
        <v>302</v>
      </c>
      <c r="AE68" s="24" t="s">
        <v>832</v>
      </c>
      <c r="AF68" s="292" t="str">
        <f t="shared" si="9"/>
        <v/>
      </c>
      <c r="AG68" s="292" t="str">
        <f t="shared" ca="1" si="5"/>
        <v/>
      </c>
      <c r="AH68" s="294" t="str">
        <f t="shared" ca="1" si="6"/>
        <v/>
      </c>
      <c r="AI68" s="292" t="str">
        <f t="shared" ca="1" si="7"/>
        <v/>
      </c>
      <c r="AJ68" s="292" t="str">
        <f t="shared" ca="1" si="8"/>
        <v/>
      </c>
    </row>
    <row r="69" spans="6:36" x14ac:dyDescent="0.35">
      <c r="F69" s="3"/>
      <c r="G69" s="355"/>
      <c r="H69" s="356"/>
      <c r="I69" s="357"/>
      <c r="J69" s="358"/>
      <c r="K69" s="359"/>
      <c r="N69" s="24">
        <v>66</v>
      </c>
      <c r="O69" s="24" t="s">
        <v>298</v>
      </c>
      <c r="Y69" s="24" t="s">
        <v>833</v>
      </c>
      <c r="Z69" s="24" t="s">
        <v>306</v>
      </c>
      <c r="AD69" s="24" t="s">
        <v>306</v>
      </c>
      <c r="AE69" s="24" t="s">
        <v>833</v>
      </c>
      <c r="AF69" s="292" t="str">
        <f t="shared" si="9"/>
        <v/>
      </c>
      <c r="AG69" s="292" t="str">
        <f t="shared" ca="1" si="5"/>
        <v/>
      </c>
      <c r="AH69" s="294" t="str">
        <f t="shared" ca="1" si="6"/>
        <v/>
      </c>
      <c r="AI69" s="292" t="str">
        <f t="shared" ca="1" si="7"/>
        <v/>
      </c>
      <c r="AJ69" s="292" t="str">
        <f t="shared" ca="1" si="8"/>
        <v/>
      </c>
    </row>
    <row r="70" spans="6:36" x14ac:dyDescent="0.35">
      <c r="F70" s="3"/>
      <c r="G70" s="355"/>
      <c r="H70" s="356"/>
      <c r="I70" s="357"/>
      <c r="J70" s="358"/>
      <c r="K70" s="359"/>
      <c r="N70" s="24">
        <v>67</v>
      </c>
      <c r="O70" s="24" t="s">
        <v>302</v>
      </c>
      <c r="Y70" s="24" t="s">
        <v>834</v>
      </c>
      <c r="Z70" s="24" t="s">
        <v>311</v>
      </c>
      <c r="AD70" s="24" t="s">
        <v>311</v>
      </c>
      <c r="AE70" s="24" t="s">
        <v>834</v>
      </c>
      <c r="AF70" s="292">
        <f t="shared" si="9"/>
        <v>1</v>
      </c>
      <c r="AG70" s="292" t="str">
        <f t="shared" ca="1" si="5"/>
        <v>H</v>
      </c>
      <c r="AH70" s="294">
        <f t="shared" ca="1" si="6"/>
        <v>43739</v>
      </c>
      <c r="AI70" s="292">
        <f t="shared" ca="1" si="7"/>
        <v>31.8</v>
      </c>
      <c r="AJ70" s="292">
        <f t="shared" ca="1" si="8"/>
        <v>31.8</v>
      </c>
    </row>
    <row r="71" spans="6:36" x14ac:dyDescent="0.35">
      <c r="F71" s="3"/>
      <c r="G71" s="355"/>
      <c r="H71" s="356"/>
      <c r="I71" s="357"/>
      <c r="J71" s="358"/>
      <c r="K71" s="359"/>
      <c r="N71" s="24">
        <v>68</v>
      </c>
      <c r="O71" s="24" t="s">
        <v>306</v>
      </c>
      <c r="Y71" s="24" t="s">
        <v>835</v>
      </c>
      <c r="Z71" s="24" t="s">
        <v>315</v>
      </c>
      <c r="AD71" s="24" t="s">
        <v>315</v>
      </c>
      <c r="AE71" s="24" t="s">
        <v>835</v>
      </c>
      <c r="AF71" s="292" t="str">
        <f t="shared" si="9"/>
        <v/>
      </c>
      <c r="AG71" s="292" t="str">
        <f t="shared" ca="1" si="5"/>
        <v/>
      </c>
      <c r="AH71" s="294" t="str">
        <f t="shared" ca="1" si="6"/>
        <v/>
      </c>
      <c r="AI71" s="292" t="str">
        <f t="shared" ca="1" si="7"/>
        <v/>
      </c>
      <c r="AJ71" s="292" t="str">
        <f t="shared" ca="1" si="8"/>
        <v/>
      </c>
    </row>
    <row r="72" spans="6:36" x14ac:dyDescent="0.35">
      <c r="F72" s="3"/>
      <c r="G72" s="355"/>
      <c r="H72" s="356"/>
      <c r="I72" s="357"/>
      <c r="J72" s="358"/>
      <c r="K72" s="359"/>
      <c r="N72" s="24">
        <v>69</v>
      </c>
      <c r="O72" s="24" t="s">
        <v>311</v>
      </c>
      <c r="Y72" s="24" t="s">
        <v>836</v>
      </c>
      <c r="Z72" s="24" t="s">
        <v>318</v>
      </c>
      <c r="AD72" s="24" t="s">
        <v>318</v>
      </c>
      <c r="AE72" s="24" t="s">
        <v>836</v>
      </c>
      <c r="AF72" s="292" t="str">
        <f t="shared" si="9"/>
        <v/>
      </c>
      <c r="AG72" s="292" t="str">
        <f t="shared" ca="1" si="5"/>
        <v/>
      </c>
      <c r="AH72" s="294" t="str">
        <f t="shared" ca="1" si="6"/>
        <v/>
      </c>
      <c r="AI72" s="292" t="str">
        <f t="shared" ca="1" si="7"/>
        <v/>
      </c>
      <c r="AJ72" s="292" t="str">
        <f t="shared" ca="1" si="8"/>
        <v/>
      </c>
    </row>
    <row r="73" spans="6:36" x14ac:dyDescent="0.35">
      <c r="F73" s="3"/>
      <c r="G73" s="355"/>
      <c r="H73" s="356"/>
      <c r="I73" s="357"/>
      <c r="J73" s="358"/>
      <c r="K73" s="359"/>
      <c r="N73" s="24">
        <v>70</v>
      </c>
      <c r="O73" s="24" t="s">
        <v>315</v>
      </c>
      <c r="Y73" s="24" t="s">
        <v>837</v>
      </c>
      <c r="Z73" s="24" t="s">
        <v>322</v>
      </c>
      <c r="AD73" s="24" t="s">
        <v>322</v>
      </c>
      <c r="AE73" s="24" t="s">
        <v>837</v>
      </c>
      <c r="AF73" s="292" t="str">
        <f t="shared" si="9"/>
        <v/>
      </c>
      <c r="AG73" s="292" t="str">
        <f t="shared" ca="1" si="5"/>
        <v/>
      </c>
      <c r="AH73" s="294" t="str">
        <f t="shared" ca="1" si="6"/>
        <v/>
      </c>
      <c r="AI73" s="292" t="str">
        <f t="shared" ca="1" si="7"/>
        <v/>
      </c>
      <c r="AJ73" s="292" t="str">
        <f t="shared" ca="1" si="8"/>
        <v/>
      </c>
    </row>
    <row r="74" spans="6:36" x14ac:dyDescent="0.35">
      <c r="F74" s="3"/>
      <c r="G74" s="355"/>
      <c r="H74" s="356"/>
      <c r="I74" s="357"/>
      <c r="J74" s="358"/>
      <c r="K74" s="359"/>
      <c r="N74" s="24">
        <v>71</v>
      </c>
      <c r="O74" s="24" t="s">
        <v>318</v>
      </c>
      <c r="Y74" s="24" t="s">
        <v>838</v>
      </c>
      <c r="Z74" s="24" t="s">
        <v>326</v>
      </c>
      <c r="AD74" s="24" t="s">
        <v>326</v>
      </c>
      <c r="AE74" s="24" t="s">
        <v>838</v>
      </c>
      <c r="AF74" s="292" t="str">
        <f t="shared" si="9"/>
        <v/>
      </c>
      <c r="AG74" s="292" t="str">
        <f t="shared" ca="1" si="5"/>
        <v/>
      </c>
      <c r="AH74" s="294" t="str">
        <f t="shared" ca="1" si="6"/>
        <v/>
      </c>
      <c r="AI74" s="292" t="str">
        <f t="shared" ca="1" si="7"/>
        <v/>
      </c>
      <c r="AJ74" s="292" t="str">
        <f t="shared" ca="1" si="8"/>
        <v/>
      </c>
    </row>
    <row r="75" spans="6:36" x14ac:dyDescent="0.35">
      <c r="F75" s="3"/>
      <c r="G75" s="355"/>
      <c r="H75" s="356"/>
      <c r="I75" s="357"/>
      <c r="J75" s="358"/>
      <c r="K75" s="359"/>
      <c r="N75" s="24">
        <v>72</v>
      </c>
      <c r="O75" s="24" t="s">
        <v>322</v>
      </c>
      <c r="Y75" s="24" t="s">
        <v>839</v>
      </c>
      <c r="Z75" s="24" t="s">
        <v>331</v>
      </c>
      <c r="AD75" s="24" t="s">
        <v>331</v>
      </c>
      <c r="AE75" s="24" t="s">
        <v>839</v>
      </c>
      <c r="AF75" s="292" t="str">
        <f t="shared" si="9"/>
        <v/>
      </c>
      <c r="AG75" s="292" t="str">
        <f t="shared" ca="1" si="5"/>
        <v/>
      </c>
      <c r="AH75" s="294" t="str">
        <f t="shared" ca="1" si="6"/>
        <v/>
      </c>
      <c r="AI75" s="292" t="str">
        <f t="shared" ca="1" si="7"/>
        <v/>
      </c>
      <c r="AJ75" s="292" t="str">
        <f t="shared" ca="1" si="8"/>
        <v/>
      </c>
    </row>
    <row r="76" spans="6:36" x14ac:dyDescent="0.35">
      <c r="F76" s="3"/>
      <c r="G76" s="355"/>
      <c r="H76" s="356"/>
      <c r="I76" s="357"/>
      <c r="J76" s="358"/>
      <c r="K76" s="359"/>
      <c r="N76" s="24">
        <v>73</v>
      </c>
      <c r="O76" s="24" t="s">
        <v>326</v>
      </c>
      <c r="Y76" s="24" t="s">
        <v>840</v>
      </c>
      <c r="Z76" s="24" t="s">
        <v>336</v>
      </c>
      <c r="AD76" s="24" t="s">
        <v>336</v>
      </c>
      <c r="AE76" s="24" t="s">
        <v>840</v>
      </c>
      <c r="AF76" s="292" t="str">
        <f t="shared" si="9"/>
        <v/>
      </c>
      <c r="AG76" s="292" t="str">
        <f t="shared" ca="1" si="5"/>
        <v/>
      </c>
      <c r="AH76" s="294" t="str">
        <f t="shared" ca="1" si="6"/>
        <v/>
      </c>
      <c r="AI76" s="292" t="str">
        <f t="shared" ca="1" si="7"/>
        <v/>
      </c>
      <c r="AJ76" s="292" t="str">
        <f t="shared" ca="1" si="8"/>
        <v/>
      </c>
    </row>
    <row r="77" spans="6:36" x14ac:dyDescent="0.35">
      <c r="F77" s="3"/>
      <c r="G77" s="355"/>
      <c r="H77" s="356"/>
      <c r="I77" s="357"/>
      <c r="J77" s="358"/>
      <c r="K77" s="359"/>
      <c r="N77" s="24">
        <v>74</v>
      </c>
      <c r="O77" s="24" t="s">
        <v>331</v>
      </c>
      <c r="Y77" s="24" t="s">
        <v>841</v>
      </c>
      <c r="Z77" s="24" t="s">
        <v>341</v>
      </c>
      <c r="AD77" s="24" t="s">
        <v>341</v>
      </c>
      <c r="AE77" s="24" t="s">
        <v>841</v>
      </c>
      <c r="AF77" s="292" t="str">
        <f t="shared" si="9"/>
        <v/>
      </c>
      <c r="AG77" s="292" t="str">
        <f t="shared" ca="1" si="5"/>
        <v/>
      </c>
      <c r="AH77" s="294" t="str">
        <f t="shared" ca="1" si="6"/>
        <v/>
      </c>
      <c r="AI77" s="292" t="str">
        <f t="shared" ca="1" si="7"/>
        <v/>
      </c>
      <c r="AJ77" s="292" t="str">
        <f t="shared" ca="1" si="8"/>
        <v/>
      </c>
    </row>
    <row r="78" spans="6:36" x14ac:dyDescent="0.35">
      <c r="F78" s="3"/>
      <c r="G78" s="355"/>
      <c r="H78" s="356"/>
      <c r="I78" s="357"/>
      <c r="J78" s="358"/>
      <c r="K78" s="359"/>
      <c r="N78" s="24">
        <v>75</v>
      </c>
      <c r="O78" s="24" t="s">
        <v>336</v>
      </c>
      <c r="Y78" s="24" t="s">
        <v>842</v>
      </c>
      <c r="Z78" s="24" t="s">
        <v>345</v>
      </c>
      <c r="AD78" s="24" t="s">
        <v>345</v>
      </c>
      <c r="AE78" s="24" t="s">
        <v>842</v>
      </c>
      <c r="AF78" s="292" t="str">
        <f t="shared" si="9"/>
        <v/>
      </c>
      <c r="AG78" s="292" t="str">
        <f t="shared" ca="1" si="5"/>
        <v/>
      </c>
      <c r="AH78" s="294" t="str">
        <f t="shared" ca="1" si="6"/>
        <v/>
      </c>
      <c r="AI78" s="292" t="str">
        <f t="shared" ca="1" si="7"/>
        <v/>
      </c>
      <c r="AJ78" s="292" t="str">
        <f t="shared" ca="1" si="8"/>
        <v/>
      </c>
    </row>
    <row r="79" spans="6:36" x14ac:dyDescent="0.35">
      <c r="F79" s="3"/>
      <c r="G79" s="355"/>
      <c r="H79" s="356"/>
      <c r="I79" s="357"/>
      <c r="J79" s="358"/>
      <c r="K79" s="359"/>
      <c r="N79" s="24">
        <v>76</v>
      </c>
      <c r="O79" s="24" t="s">
        <v>341</v>
      </c>
      <c r="Y79" s="24" t="s">
        <v>843</v>
      </c>
      <c r="Z79" s="24" t="s">
        <v>349</v>
      </c>
      <c r="AD79" s="24" t="s">
        <v>349</v>
      </c>
      <c r="AE79" s="24" t="s">
        <v>843</v>
      </c>
      <c r="AF79" s="292" t="str">
        <f t="shared" si="9"/>
        <v/>
      </c>
      <c r="AG79" s="292" t="str">
        <f t="shared" ca="1" si="5"/>
        <v/>
      </c>
      <c r="AH79" s="294" t="str">
        <f t="shared" ca="1" si="6"/>
        <v/>
      </c>
      <c r="AI79" s="292" t="str">
        <f t="shared" ca="1" si="7"/>
        <v/>
      </c>
      <c r="AJ79" s="292" t="str">
        <f t="shared" ca="1" si="8"/>
        <v/>
      </c>
    </row>
    <row r="80" spans="6:36" x14ac:dyDescent="0.35">
      <c r="F80" s="3"/>
      <c r="G80" s="355"/>
      <c r="H80" s="356"/>
      <c r="I80" s="357"/>
      <c r="J80" s="358"/>
      <c r="K80" s="359"/>
      <c r="N80" s="24">
        <v>77</v>
      </c>
      <c r="O80" s="24" t="s">
        <v>345</v>
      </c>
      <c r="Y80" s="24" t="s">
        <v>844</v>
      </c>
      <c r="Z80" s="24" t="s">
        <v>353</v>
      </c>
      <c r="AD80" s="24" t="s">
        <v>353</v>
      </c>
      <c r="AE80" s="24" t="s">
        <v>844</v>
      </c>
      <c r="AF80" s="292" t="str">
        <f t="shared" si="9"/>
        <v/>
      </c>
      <c r="AG80" s="292" t="str">
        <f t="shared" ca="1" si="5"/>
        <v/>
      </c>
      <c r="AH80" s="294" t="str">
        <f t="shared" ca="1" si="6"/>
        <v/>
      </c>
      <c r="AI80" s="292" t="str">
        <f t="shared" ca="1" si="7"/>
        <v/>
      </c>
      <c r="AJ80" s="292" t="str">
        <f t="shared" ca="1" si="8"/>
        <v/>
      </c>
    </row>
    <row r="81" spans="6:36" x14ac:dyDescent="0.35">
      <c r="F81" s="3"/>
      <c r="G81" s="355"/>
      <c r="H81" s="356"/>
      <c r="I81" s="357"/>
      <c r="J81" s="358"/>
      <c r="K81" s="359"/>
      <c r="N81" s="24">
        <v>78</v>
      </c>
      <c r="O81" s="24" t="s">
        <v>349</v>
      </c>
      <c r="Y81" s="24" t="s">
        <v>845</v>
      </c>
      <c r="Z81" s="24" t="s">
        <v>356</v>
      </c>
      <c r="AD81" s="24" t="s">
        <v>356</v>
      </c>
      <c r="AE81" s="24" t="s">
        <v>845</v>
      </c>
      <c r="AF81" s="292" t="str">
        <f t="shared" si="9"/>
        <v/>
      </c>
      <c r="AG81" s="292" t="str">
        <f t="shared" ca="1" si="5"/>
        <v/>
      </c>
      <c r="AH81" s="294" t="str">
        <f t="shared" ca="1" si="6"/>
        <v/>
      </c>
      <c r="AI81" s="292" t="str">
        <f t="shared" ca="1" si="7"/>
        <v/>
      </c>
      <c r="AJ81" s="292" t="str">
        <f t="shared" ca="1" si="8"/>
        <v/>
      </c>
    </row>
    <row r="82" spans="6:36" x14ac:dyDescent="0.35">
      <c r="F82" s="3"/>
      <c r="G82" s="355"/>
      <c r="H82" s="356"/>
      <c r="I82" s="357"/>
      <c r="J82" s="358"/>
      <c r="K82" s="359"/>
      <c r="N82" s="24">
        <v>79</v>
      </c>
      <c r="O82" s="24" t="s">
        <v>353</v>
      </c>
      <c r="Y82" s="24" t="s">
        <v>846</v>
      </c>
      <c r="Z82" s="24" t="s">
        <v>359</v>
      </c>
      <c r="AD82" s="24" t="s">
        <v>359</v>
      </c>
      <c r="AE82" s="24" t="s">
        <v>846</v>
      </c>
      <c r="AF82" s="292" t="str">
        <f t="shared" si="9"/>
        <v/>
      </c>
      <c r="AG82" s="292" t="str">
        <f t="shared" ca="1" si="5"/>
        <v/>
      </c>
      <c r="AH82" s="294" t="str">
        <f t="shared" ca="1" si="6"/>
        <v/>
      </c>
      <c r="AI82" s="292" t="str">
        <f t="shared" ca="1" si="7"/>
        <v/>
      </c>
      <c r="AJ82" s="292" t="str">
        <f t="shared" ca="1" si="8"/>
        <v/>
      </c>
    </row>
    <row r="83" spans="6:36" x14ac:dyDescent="0.35">
      <c r="F83" s="3"/>
      <c r="G83" s="355"/>
      <c r="H83" s="356"/>
      <c r="I83" s="357"/>
      <c r="J83" s="358"/>
      <c r="K83" s="359"/>
      <c r="N83" s="24">
        <v>80</v>
      </c>
      <c r="O83" s="24" t="s">
        <v>356</v>
      </c>
      <c r="Y83" s="24" t="s">
        <v>847</v>
      </c>
      <c r="Z83" s="24" t="s">
        <v>364</v>
      </c>
      <c r="AD83" s="24" t="s">
        <v>364</v>
      </c>
      <c r="AE83" s="24" t="s">
        <v>847</v>
      </c>
      <c r="AF83" s="292" t="str">
        <f t="shared" si="9"/>
        <v/>
      </c>
      <c r="AG83" s="292" t="str">
        <f t="shared" ca="1" si="5"/>
        <v/>
      </c>
      <c r="AH83" s="294" t="str">
        <f t="shared" ca="1" si="6"/>
        <v/>
      </c>
      <c r="AI83" s="292" t="str">
        <f t="shared" ca="1" si="7"/>
        <v/>
      </c>
      <c r="AJ83" s="292" t="str">
        <f t="shared" ca="1" si="8"/>
        <v/>
      </c>
    </row>
    <row r="84" spans="6:36" x14ac:dyDescent="0.35">
      <c r="F84" s="3"/>
      <c r="G84" s="355"/>
      <c r="H84" s="356"/>
      <c r="I84" s="357"/>
      <c r="J84" s="358"/>
      <c r="K84" s="359"/>
      <c r="N84" s="24">
        <v>81</v>
      </c>
      <c r="O84" s="24" t="s">
        <v>359</v>
      </c>
      <c r="Y84" s="24" t="s">
        <v>848</v>
      </c>
      <c r="Z84" s="24" t="s">
        <v>369</v>
      </c>
      <c r="AD84" s="24" t="s">
        <v>369</v>
      </c>
      <c r="AE84" s="24" t="s">
        <v>848</v>
      </c>
      <c r="AF84" s="292" t="str">
        <f t="shared" si="9"/>
        <v/>
      </c>
      <c r="AG84" s="292" t="str">
        <f t="shared" ca="1" si="5"/>
        <v/>
      </c>
      <c r="AH84" s="294" t="str">
        <f t="shared" ca="1" si="6"/>
        <v/>
      </c>
      <c r="AI84" s="292" t="str">
        <f t="shared" ca="1" si="7"/>
        <v/>
      </c>
      <c r="AJ84" s="292" t="str">
        <f t="shared" ca="1" si="8"/>
        <v/>
      </c>
    </row>
    <row r="85" spans="6:36" x14ac:dyDescent="0.35">
      <c r="F85" s="3"/>
      <c r="G85" s="355"/>
      <c r="H85" s="356"/>
      <c r="I85" s="357"/>
      <c r="J85" s="358"/>
      <c r="K85" s="359"/>
      <c r="N85" s="24">
        <v>82</v>
      </c>
      <c r="O85" s="24" t="s">
        <v>364</v>
      </c>
      <c r="Y85" s="24" t="s">
        <v>849</v>
      </c>
      <c r="Z85" s="24" t="s">
        <v>373</v>
      </c>
      <c r="AD85" s="24" t="s">
        <v>373</v>
      </c>
      <c r="AE85" s="24" t="s">
        <v>849</v>
      </c>
      <c r="AF85" s="292" t="str">
        <f t="shared" si="9"/>
        <v/>
      </c>
      <c r="AG85" s="292" t="str">
        <f t="shared" ca="1" si="5"/>
        <v/>
      </c>
      <c r="AH85" s="294" t="str">
        <f t="shared" ca="1" si="6"/>
        <v/>
      </c>
      <c r="AI85" s="292" t="str">
        <f t="shared" ca="1" si="7"/>
        <v/>
      </c>
      <c r="AJ85" s="292" t="str">
        <f t="shared" ca="1" si="8"/>
        <v/>
      </c>
    </row>
    <row r="86" spans="6:36" x14ac:dyDescent="0.35">
      <c r="F86" s="3"/>
      <c r="G86" s="355"/>
      <c r="H86" s="356"/>
      <c r="I86" s="357"/>
      <c r="J86" s="358"/>
      <c r="K86" s="359"/>
      <c r="N86" s="24">
        <v>83</v>
      </c>
      <c r="O86" s="24" t="s">
        <v>369</v>
      </c>
      <c r="Y86" s="24" t="s">
        <v>850</v>
      </c>
      <c r="Z86" s="24" t="s">
        <v>376</v>
      </c>
      <c r="AD86" s="24" t="s">
        <v>376</v>
      </c>
      <c r="AE86" s="24" t="s">
        <v>850</v>
      </c>
      <c r="AF86" s="292">
        <f t="shared" si="9"/>
        <v>2</v>
      </c>
      <c r="AG86" s="292" t="str">
        <f t="shared" ca="1" si="5"/>
        <v>P</v>
      </c>
      <c r="AH86" s="294">
        <f t="shared" ca="1" si="6"/>
        <v>43709</v>
      </c>
      <c r="AI86" s="292">
        <f t="shared" ca="1" si="7"/>
        <v>35</v>
      </c>
      <c r="AJ86" s="292">
        <f t="shared" ca="1" si="8"/>
        <v>42.7</v>
      </c>
    </row>
    <row r="87" spans="6:36" x14ac:dyDescent="0.35">
      <c r="F87" s="3"/>
      <c r="G87" s="355"/>
      <c r="H87" s="356"/>
      <c r="I87" s="357"/>
      <c r="J87" s="358"/>
      <c r="K87" s="359"/>
      <c r="N87" s="24">
        <v>84</v>
      </c>
      <c r="O87" s="24" t="s">
        <v>373</v>
      </c>
      <c r="Y87" s="24" t="s">
        <v>851</v>
      </c>
      <c r="Z87" s="24" t="s">
        <v>382</v>
      </c>
      <c r="AD87" s="24" t="s">
        <v>382</v>
      </c>
      <c r="AE87" s="24" t="s">
        <v>851</v>
      </c>
      <c r="AF87" s="292">
        <f t="shared" si="9"/>
        <v>7</v>
      </c>
      <c r="AG87" s="292" t="str">
        <f t="shared" ca="1" si="5"/>
        <v>P</v>
      </c>
      <c r="AH87" s="294">
        <f t="shared" ca="1" si="6"/>
        <v>43678</v>
      </c>
      <c r="AI87" s="292">
        <f t="shared" ca="1" si="7"/>
        <v>37.200000000000003</v>
      </c>
      <c r="AJ87" s="292">
        <f t="shared" ca="1" si="8"/>
        <v>43.6</v>
      </c>
    </row>
    <row r="88" spans="6:36" x14ac:dyDescent="0.35">
      <c r="F88" s="3"/>
      <c r="G88" s="355"/>
      <c r="H88" s="356"/>
      <c r="I88" s="357"/>
      <c r="J88" s="358"/>
      <c r="K88" s="359"/>
      <c r="N88" s="24">
        <v>85</v>
      </c>
      <c r="O88" s="24" t="s">
        <v>376</v>
      </c>
      <c r="Y88" s="24" t="s">
        <v>852</v>
      </c>
      <c r="Z88" s="24" t="s">
        <v>1065</v>
      </c>
      <c r="AD88" s="24" t="s">
        <v>1065</v>
      </c>
      <c r="AE88" s="24" t="s">
        <v>852</v>
      </c>
      <c r="AF88" s="292" t="str">
        <f t="shared" si="9"/>
        <v/>
      </c>
      <c r="AG88" s="292" t="str">
        <f t="shared" ca="1" si="5"/>
        <v/>
      </c>
      <c r="AH88" s="294" t="str">
        <f t="shared" ca="1" si="6"/>
        <v/>
      </c>
      <c r="AI88" s="292" t="str">
        <f t="shared" ca="1" si="7"/>
        <v/>
      </c>
      <c r="AJ88" s="292" t="str">
        <f t="shared" ca="1" si="8"/>
        <v/>
      </c>
    </row>
    <row r="89" spans="6:36" x14ac:dyDescent="0.35">
      <c r="F89" s="3"/>
      <c r="G89" s="355"/>
      <c r="H89" s="356"/>
      <c r="I89" s="357"/>
      <c r="J89" s="358"/>
      <c r="K89" s="359"/>
      <c r="N89" s="24">
        <v>86</v>
      </c>
      <c r="O89" s="24" t="s">
        <v>382</v>
      </c>
      <c r="Y89" s="24" t="s">
        <v>853</v>
      </c>
      <c r="Z89" s="24" t="s">
        <v>386</v>
      </c>
      <c r="AD89" s="24" t="s">
        <v>386</v>
      </c>
      <c r="AE89" s="24" t="s">
        <v>853</v>
      </c>
      <c r="AF89" s="292" t="str">
        <f t="shared" si="9"/>
        <v/>
      </c>
      <c r="AG89" s="292" t="str">
        <f t="shared" ca="1" si="5"/>
        <v/>
      </c>
      <c r="AH89" s="294" t="str">
        <f t="shared" ca="1" si="6"/>
        <v/>
      </c>
      <c r="AI89" s="292" t="str">
        <f t="shared" ca="1" si="7"/>
        <v/>
      </c>
      <c r="AJ89" s="292" t="str">
        <f t="shared" ca="1" si="8"/>
        <v/>
      </c>
    </row>
    <row r="90" spans="6:36" x14ac:dyDescent="0.35">
      <c r="F90" s="3"/>
      <c r="G90" s="355"/>
      <c r="H90" s="356"/>
      <c r="I90" s="357"/>
      <c r="J90" s="358"/>
      <c r="K90" s="359"/>
      <c r="N90" s="24">
        <v>87</v>
      </c>
      <c r="O90" s="24" t="s">
        <v>1065</v>
      </c>
      <c r="Y90" s="24" t="s">
        <v>854</v>
      </c>
      <c r="Z90" s="24" t="s">
        <v>390</v>
      </c>
      <c r="AD90" s="24" t="s">
        <v>390</v>
      </c>
      <c r="AE90" s="24" t="s">
        <v>854</v>
      </c>
      <c r="AF90" s="292" t="str">
        <f t="shared" si="9"/>
        <v/>
      </c>
      <c r="AG90" s="292" t="str">
        <f t="shared" ca="1" si="5"/>
        <v/>
      </c>
      <c r="AH90" s="294" t="str">
        <f t="shared" ca="1" si="6"/>
        <v/>
      </c>
      <c r="AI90" s="292" t="str">
        <f t="shared" ca="1" si="7"/>
        <v/>
      </c>
      <c r="AJ90" s="292" t="str">
        <f t="shared" ca="1" si="8"/>
        <v/>
      </c>
    </row>
    <row r="91" spans="6:36" x14ac:dyDescent="0.35">
      <c r="F91" s="3"/>
      <c r="G91" s="355"/>
      <c r="H91" s="356"/>
      <c r="I91" s="357"/>
      <c r="J91" s="358"/>
      <c r="K91" s="359"/>
      <c r="N91" s="24">
        <v>88</v>
      </c>
      <c r="O91" s="24" t="s">
        <v>386</v>
      </c>
      <c r="Y91" s="24" t="s">
        <v>855</v>
      </c>
      <c r="Z91" s="24" t="s">
        <v>394</v>
      </c>
      <c r="AD91" s="24" t="s">
        <v>394</v>
      </c>
      <c r="AE91" s="24" t="s">
        <v>855</v>
      </c>
      <c r="AF91" s="292" t="str">
        <f t="shared" si="9"/>
        <v/>
      </c>
      <c r="AG91" s="292" t="str">
        <f t="shared" ca="1" si="5"/>
        <v/>
      </c>
      <c r="AH91" s="294" t="str">
        <f t="shared" ca="1" si="6"/>
        <v/>
      </c>
      <c r="AI91" s="292" t="str">
        <f t="shared" ca="1" si="7"/>
        <v/>
      </c>
      <c r="AJ91" s="292" t="str">
        <f t="shared" ca="1" si="8"/>
        <v/>
      </c>
    </row>
    <row r="92" spans="6:36" x14ac:dyDescent="0.35">
      <c r="F92" s="3"/>
      <c r="G92" s="355"/>
      <c r="H92" s="356"/>
      <c r="I92" s="357"/>
      <c r="J92" s="358"/>
      <c r="K92" s="359"/>
      <c r="N92" s="24">
        <v>89</v>
      </c>
      <c r="O92" s="24" t="s">
        <v>390</v>
      </c>
      <c r="Y92" s="24" t="s">
        <v>856</v>
      </c>
      <c r="Z92" s="24" t="s">
        <v>399</v>
      </c>
      <c r="AD92" s="24" t="s">
        <v>399</v>
      </c>
      <c r="AE92" s="24" t="s">
        <v>856</v>
      </c>
      <c r="AF92" s="292" t="str">
        <f t="shared" si="9"/>
        <v/>
      </c>
      <c r="AG92" s="292" t="str">
        <f t="shared" ca="1" si="5"/>
        <v/>
      </c>
      <c r="AH92" s="294" t="str">
        <f t="shared" ca="1" si="6"/>
        <v/>
      </c>
      <c r="AI92" s="292" t="str">
        <f t="shared" ca="1" si="7"/>
        <v/>
      </c>
      <c r="AJ92" s="292" t="str">
        <f t="shared" ca="1" si="8"/>
        <v/>
      </c>
    </row>
    <row r="93" spans="6:36" x14ac:dyDescent="0.35">
      <c r="F93" s="3"/>
      <c r="G93" s="355"/>
      <c r="H93" s="356"/>
      <c r="I93" s="357"/>
      <c r="J93" s="358"/>
      <c r="K93" s="359"/>
      <c r="N93" s="24">
        <v>90</v>
      </c>
      <c r="O93" s="24" t="s">
        <v>394</v>
      </c>
      <c r="Y93" s="24" t="s">
        <v>857</v>
      </c>
      <c r="Z93" s="24" t="s">
        <v>403</v>
      </c>
      <c r="AD93" s="24" t="s">
        <v>403</v>
      </c>
      <c r="AE93" s="24" t="s">
        <v>857</v>
      </c>
      <c r="AF93" s="292" t="str">
        <f t="shared" si="9"/>
        <v/>
      </c>
      <c r="AG93" s="292" t="str">
        <f t="shared" ca="1" si="5"/>
        <v/>
      </c>
      <c r="AH93" s="294" t="str">
        <f t="shared" ca="1" si="6"/>
        <v/>
      </c>
      <c r="AI93" s="292" t="str">
        <f t="shared" ca="1" si="7"/>
        <v/>
      </c>
      <c r="AJ93" s="292" t="str">
        <f t="shared" ca="1" si="8"/>
        <v/>
      </c>
    </row>
    <row r="94" spans="6:36" x14ac:dyDescent="0.35">
      <c r="F94" s="3"/>
      <c r="G94" s="355"/>
      <c r="H94" s="356"/>
      <c r="I94" s="357"/>
      <c r="J94" s="358"/>
      <c r="K94" s="359"/>
      <c r="N94" s="24">
        <v>91</v>
      </c>
      <c r="O94" s="24" t="s">
        <v>399</v>
      </c>
      <c r="Y94" s="24" t="s">
        <v>858</v>
      </c>
      <c r="Z94" s="24" t="s">
        <v>407</v>
      </c>
      <c r="AD94" s="24" t="s">
        <v>407</v>
      </c>
      <c r="AE94" s="24" t="s">
        <v>858</v>
      </c>
      <c r="AF94" s="292">
        <f t="shared" si="9"/>
        <v>3</v>
      </c>
      <c r="AG94" s="292" t="str">
        <f t="shared" ca="1" si="5"/>
        <v>P</v>
      </c>
      <c r="AH94" s="294">
        <f t="shared" ca="1" si="6"/>
        <v>43739</v>
      </c>
      <c r="AI94" s="292">
        <f t="shared" ca="1" si="7"/>
        <v>44.6</v>
      </c>
      <c r="AJ94" s="292">
        <f t="shared" ca="1" si="8"/>
        <v>44.6</v>
      </c>
    </row>
    <row r="95" spans="6:36" x14ac:dyDescent="0.35">
      <c r="F95" s="3"/>
      <c r="G95" s="355"/>
      <c r="H95" s="356"/>
      <c r="I95" s="357"/>
      <c r="J95" s="358"/>
      <c r="K95" s="359"/>
      <c r="N95" s="24">
        <v>92</v>
      </c>
      <c r="O95" s="24" t="s">
        <v>403</v>
      </c>
      <c r="Y95" s="24" t="s">
        <v>859</v>
      </c>
      <c r="Z95" s="24" t="s">
        <v>411</v>
      </c>
      <c r="AD95" s="24" t="s">
        <v>411</v>
      </c>
      <c r="AE95" s="24" t="s">
        <v>859</v>
      </c>
      <c r="AF95" s="292" t="str">
        <f t="shared" si="9"/>
        <v/>
      </c>
      <c r="AG95" s="292" t="str">
        <f t="shared" ca="1" si="5"/>
        <v/>
      </c>
      <c r="AH95" s="294" t="str">
        <f t="shared" ca="1" si="6"/>
        <v/>
      </c>
      <c r="AI95" s="292" t="str">
        <f t="shared" ca="1" si="7"/>
        <v/>
      </c>
      <c r="AJ95" s="292" t="str">
        <f t="shared" ca="1" si="8"/>
        <v/>
      </c>
    </row>
    <row r="96" spans="6:36" x14ac:dyDescent="0.35">
      <c r="F96" s="3"/>
      <c r="G96" s="355"/>
      <c r="H96" s="356"/>
      <c r="I96" s="357"/>
      <c r="J96" s="358"/>
      <c r="K96" s="359"/>
      <c r="N96" s="24">
        <v>93</v>
      </c>
      <c r="O96" s="24" t="s">
        <v>407</v>
      </c>
      <c r="Y96" s="24" t="s">
        <v>860</v>
      </c>
      <c r="Z96" s="24" t="s">
        <v>415</v>
      </c>
      <c r="AD96" s="24" t="s">
        <v>415</v>
      </c>
      <c r="AE96" s="24" t="s">
        <v>860</v>
      </c>
      <c r="AF96" s="292" t="str">
        <f t="shared" si="9"/>
        <v/>
      </c>
      <c r="AG96" s="292" t="str">
        <f t="shared" ca="1" si="5"/>
        <v/>
      </c>
      <c r="AH96" s="294" t="str">
        <f t="shared" ca="1" si="6"/>
        <v/>
      </c>
      <c r="AI96" s="292" t="str">
        <f t="shared" ca="1" si="7"/>
        <v/>
      </c>
      <c r="AJ96" s="292" t="str">
        <f t="shared" ca="1" si="8"/>
        <v/>
      </c>
    </row>
    <row r="97" spans="6:36" x14ac:dyDescent="0.35">
      <c r="F97" s="3"/>
      <c r="G97" s="355"/>
      <c r="H97" s="356"/>
      <c r="I97" s="357"/>
      <c r="J97" s="358"/>
      <c r="K97" s="359"/>
      <c r="N97" s="24">
        <v>94</v>
      </c>
      <c r="O97" s="24" t="s">
        <v>411</v>
      </c>
      <c r="Y97" s="24" t="s">
        <v>861</v>
      </c>
      <c r="Z97" s="24" t="s">
        <v>419</v>
      </c>
      <c r="AD97" s="24" t="s">
        <v>419</v>
      </c>
      <c r="AE97" s="24" t="s">
        <v>861</v>
      </c>
      <c r="AF97" s="292" t="str">
        <f t="shared" si="9"/>
        <v/>
      </c>
      <c r="AG97" s="292" t="str">
        <f t="shared" ca="1" si="5"/>
        <v/>
      </c>
      <c r="AH97" s="294" t="str">
        <f t="shared" ca="1" si="6"/>
        <v/>
      </c>
      <c r="AI97" s="292" t="str">
        <f t="shared" ca="1" si="7"/>
        <v/>
      </c>
      <c r="AJ97" s="292" t="str">
        <f t="shared" ca="1" si="8"/>
        <v/>
      </c>
    </row>
    <row r="98" spans="6:36" x14ac:dyDescent="0.35">
      <c r="F98" s="3"/>
      <c r="G98" s="355"/>
      <c r="H98" s="356"/>
      <c r="I98" s="357"/>
      <c r="J98" s="358"/>
      <c r="K98" s="359"/>
      <c r="N98" s="24">
        <v>95</v>
      </c>
      <c r="O98" s="24" t="s">
        <v>415</v>
      </c>
      <c r="Y98" s="24" t="s">
        <v>862</v>
      </c>
      <c r="Z98" s="24" t="s">
        <v>424</v>
      </c>
      <c r="AD98" s="24" t="s">
        <v>424</v>
      </c>
      <c r="AE98" s="24" t="s">
        <v>862</v>
      </c>
      <c r="AF98" s="292" t="str">
        <f t="shared" si="9"/>
        <v/>
      </c>
      <c r="AG98" s="292" t="str">
        <f t="shared" ca="1" si="5"/>
        <v/>
      </c>
      <c r="AH98" s="294" t="str">
        <f t="shared" ca="1" si="6"/>
        <v/>
      </c>
      <c r="AI98" s="292" t="str">
        <f t="shared" ca="1" si="7"/>
        <v/>
      </c>
      <c r="AJ98" s="292" t="str">
        <f t="shared" ca="1" si="8"/>
        <v/>
      </c>
    </row>
    <row r="99" spans="6:36" x14ac:dyDescent="0.35">
      <c r="F99" s="3"/>
      <c r="G99" s="355"/>
      <c r="H99" s="356"/>
      <c r="I99" s="357"/>
      <c r="J99" s="358"/>
      <c r="K99" s="359"/>
      <c r="N99" s="24">
        <v>96</v>
      </c>
      <c r="O99" s="24" t="s">
        <v>419</v>
      </c>
      <c r="Y99" s="24" t="s">
        <v>863</v>
      </c>
      <c r="Z99" s="24" t="s">
        <v>428</v>
      </c>
      <c r="AD99" s="24" t="s">
        <v>428</v>
      </c>
      <c r="AE99" s="24" t="s">
        <v>863</v>
      </c>
      <c r="AF99" s="292" t="str">
        <f t="shared" si="9"/>
        <v/>
      </c>
      <c r="AG99" s="292" t="str">
        <f t="shared" ref="AG99:AG162" ca="1" si="10">IF(ISNUMBER($AF99),CELL("contents",OFFSET($G$3,$AF99,1)),"")</f>
        <v/>
      </c>
      <c r="AH99" s="294" t="str">
        <f t="shared" ref="AH99:AH162" ca="1" si="11">IF(ISNUMBER($AF99),CELL("contents",OFFSET($G$3,$AF99,2)),"")</f>
        <v/>
      </c>
      <c r="AI99" s="292" t="str">
        <f t="shared" ref="AI99:AI162" ca="1" si="12">IF(ISNUMBER($AF99),CELL("contents",OFFSET($G$3,$AF99,3)),"")</f>
        <v/>
      </c>
      <c r="AJ99" s="292" t="str">
        <f t="shared" ref="AJ99:AJ162" ca="1" si="13">IF(ISNUMBER($AF99),CELL("contents",OFFSET($G$3,$AF99,4)),"")</f>
        <v/>
      </c>
    </row>
    <row r="100" spans="6:36" x14ac:dyDescent="0.35">
      <c r="F100" s="3"/>
      <c r="G100" s="355"/>
      <c r="H100" s="356"/>
      <c r="I100" s="357"/>
      <c r="J100" s="358"/>
      <c r="K100" s="359"/>
      <c r="N100" s="24">
        <v>97</v>
      </c>
      <c r="O100" s="24" t="s">
        <v>424</v>
      </c>
      <c r="Y100" s="24" t="s">
        <v>864</v>
      </c>
      <c r="Z100" s="24" t="s">
        <v>435</v>
      </c>
      <c r="AD100" s="24" t="s">
        <v>435</v>
      </c>
      <c r="AE100" s="24" t="s">
        <v>864</v>
      </c>
      <c r="AF100" s="292" t="str">
        <f t="shared" si="9"/>
        <v/>
      </c>
      <c r="AG100" s="292" t="str">
        <f t="shared" ca="1" si="10"/>
        <v/>
      </c>
      <c r="AH100" s="294" t="str">
        <f t="shared" ca="1" si="11"/>
        <v/>
      </c>
      <c r="AI100" s="292" t="str">
        <f t="shared" ca="1" si="12"/>
        <v/>
      </c>
      <c r="AJ100" s="292" t="str">
        <f t="shared" ca="1" si="13"/>
        <v/>
      </c>
    </row>
    <row r="101" spans="6:36" x14ac:dyDescent="0.35">
      <c r="F101" s="3"/>
      <c r="G101" s="355"/>
      <c r="H101" s="356"/>
      <c r="I101" s="357"/>
      <c r="J101" s="358"/>
      <c r="K101" s="359"/>
      <c r="N101" s="24">
        <v>98</v>
      </c>
      <c r="O101" s="24" t="s">
        <v>428</v>
      </c>
      <c r="Y101" s="24" t="s">
        <v>865</v>
      </c>
      <c r="Z101" s="24" t="s">
        <v>437</v>
      </c>
      <c r="AD101" s="24" t="s">
        <v>437</v>
      </c>
      <c r="AE101" s="24" t="s">
        <v>865</v>
      </c>
      <c r="AF101" s="292" t="str">
        <f t="shared" si="9"/>
        <v/>
      </c>
      <c r="AG101" s="292" t="str">
        <f t="shared" ca="1" si="10"/>
        <v/>
      </c>
      <c r="AH101" s="294" t="str">
        <f t="shared" ca="1" si="11"/>
        <v/>
      </c>
      <c r="AI101" s="292" t="str">
        <f t="shared" ca="1" si="12"/>
        <v/>
      </c>
      <c r="AJ101" s="292" t="str">
        <f t="shared" ca="1" si="13"/>
        <v/>
      </c>
    </row>
    <row r="102" spans="6:36" x14ac:dyDescent="0.35">
      <c r="F102" s="3"/>
      <c r="G102" s="355"/>
      <c r="H102" s="356"/>
      <c r="I102" s="357"/>
      <c r="J102" s="358"/>
      <c r="K102" s="359"/>
      <c r="N102" s="24">
        <v>99</v>
      </c>
      <c r="O102" s="24" t="s">
        <v>435</v>
      </c>
      <c r="Y102" s="24" t="s">
        <v>866</v>
      </c>
      <c r="Z102" s="24" t="s">
        <v>441</v>
      </c>
      <c r="AD102" s="24" t="s">
        <v>441</v>
      </c>
      <c r="AE102" s="24" t="s">
        <v>866</v>
      </c>
      <c r="AF102" s="292" t="str">
        <f t="shared" si="9"/>
        <v/>
      </c>
      <c r="AG102" s="292" t="str">
        <f t="shared" ca="1" si="10"/>
        <v/>
      </c>
      <c r="AH102" s="294" t="str">
        <f t="shared" ca="1" si="11"/>
        <v/>
      </c>
      <c r="AI102" s="292" t="str">
        <f t="shared" ca="1" si="12"/>
        <v/>
      </c>
      <c r="AJ102" s="292" t="str">
        <f t="shared" ca="1" si="13"/>
        <v/>
      </c>
    </row>
    <row r="103" spans="6:36" x14ac:dyDescent="0.35">
      <c r="F103" s="3"/>
      <c r="G103" s="355"/>
      <c r="H103" s="356"/>
      <c r="I103" s="357"/>
      <c r="J103" s="358"/>
      <c r="K103" s="359"/>
      <c r="N103" s="24">
        <v>100</v>
      </c>
      <c r="O103" s="24" t="s">
        <v>437</v>
      </c>
      <c r="Y103" s="24" t="s">
        <v>867</v>
      </c>
      <c r="Z103" s="24" t="s">
        <v>445</v>
      </c>
      <c r="AD103" s="24" t="s">
        <v>445</v>
      </c>
      <c r="AE103" s="24" t="s">
        <v>867</v>
      </c>
      <c r="AF103" s="292" t="str">
        <f t="shared" si="9"/>
        <v/>
      </c>
      <c r="AG103" s="292" t="str">
        <f t="shared" ca="1" si="10"/>
        <v/>
      </c>
      <c r="AH103" s="294" t="str">
        <f t="shared" ca="1" si="11"/>
        <v/>
      </c>
      <c r="AI103" s="292" t="str">
        <f t="shared" ca="1" si="12"/>
        <v/>
      </c>
      <c r="AJ103" s="292" t="str">
        <f t="shared" ca="1" si="13"/>
        <v/>
      </c>
    </row>
    <row r="104" spans="6:36" x14ac:dyDescent="0.35">
      <c r="F104" s="3"/>
      <c r="G104" s="355"/>
      <c r="H104" s="356"/>
      <c r="I104" s="357"/>
      <c r="J104" s="358"/>
      <c r="K104" s="359"/>
      <c r="N104" s="24">
        <v>101</v>
      </c>
      <c r="O104" s="24" t="s">
        <v>441</v>
      </c>
      <c r="Y104" s="24" t="s">
        <v>868</v>
      </c>
      <c r="Z104" s="24" t="s">
        <v>448</v>
      </c>
      <c r="AD104" s="24" t="s">
        <v>448</v>
      </c>
      <c r="AE104" s="24" t="s">
        <v>868</v>
      </c>
      <c r="AF104" s="292" t="str">
        <f t="shared" si="9"/>
        <v/>
      </c>
      <c r="AG104" s="292" t="str">
        <f t="shared" ca="1" si="10"/>
        <v/>
      </c>
      <c r="AH104" s="294" t="str">
        <f t="shared" ca="1" si="11"/>
        <v/>
      </c>
      <c r="AI104" s="292" t="str">
        <f t="shared" ca="1" si="12"/>
        <v/>
      </c>
      <c r="AJ104" s="292" t="str">
        <f t="shared" ca="1" si="13"/>
        <v/>
      </c>
    </row>
    <row r="105" spans="6:36" x14ac:dyDescent="0.35">
      <c r="F105" s="3"/>
      <c r="G105" s="355"/>
      <c r="H105" s="356"/>
      <c r="I105" s="357"/>
      <c r="J105" s="358"/>
      <c r="K105" s="359"/>
      <c r="N105" s="24">
        <v>102</v>
      </c>
      <c r="O105" s="24" t="s">
        <v>445</v>
      </c>
      <c r="Y105" s="24" t="s">
        <v>869</v>
      </c>
      <c r="Z105" s="24" t="s">
        <v>452</v>
      </c>
      <c r="AD105" s="24" t="s">
        <v>452</v>
      </c>
      <c r="AE105" s="24" t="s">
        <v>869</v>
      </c>
      <c r="AF105" s="292" t="str">
        <f t="shared" si="9"/>
        <v/>
      </c>
      <c r="AG105" s="292" t="str">
        <f t="shared" ca="1" si="10"/>
        <v/>
      </c>
      <c r="AH105" s="294" t="str">
        <f t="shared" ca="1" si="11"/>
        <v/>
      </c>
      <c r="AI105" s="292" t="str">
        <f t="shared" ca="1" si="12"/>
        <v/>
      </c>
      <c r="AJ105" s="292" t="str">
        <f t="shared" ca="1" si="13"/>
        <v/>
      </c>
    </row>
    <row r="106" spans="6:36" x14ac:dyDescent="0.35">
      <c r="F106" s="3"/>
      <c r="G106" s="355"/>
      <c r="H106" s="356"/>
      <c r="I106" s="357"/>
      <c r="J106" s="358"/>
      <c r="K106" s="359"/>
      <c r="N106" s="24">
        <v>103</v>
      </c>
      <c r="O106" s="24" t="s">
        <v>448</v>
      </c>
      <c r="Y106" s="24" t="s">
        <v>870</v>
      </c>
      <c r="Z106" s="24" t="s">
        <v>457</v>
      </c>
      <c r="AD106" s="24" t="s">
        <v>457</v>
      </c>
      <c r="AE106" s="24" t="s">
        <v>870</v>
      </c>
      <c r="AF106" s="292">
        <f t="shared" si="9"/>
        <v>8</v>
      </c>
      <c r="AG106" s="292" t="str">
        <f t="shared" ca="1" si="10"/>
        <v>P</v>
      </c>
      <c r="AH106" s="294">
        <f t="shared" ca="1" si="11"/>
        <v>43678</v>
      </c>
      <c r="AI106" s="292">
        <f t="shared" ca="1" si="12"/>
        <v>23.4</v>
      </c>
      <c r="AJ106" s="292">
        <f t="shared" ca="1" si="13"/>
        <v>36.9</v>
      </c>
    </row>
    <row r="107" spans="6:36" x14ac:dyDescent="0.35">
      <c r="F107" s="3"/>
      <c r="G107" s="355"/>
      <c r="H107" s="356"/>
      <c r="I107" s="357"/>
      <c r="J107" s="358"/>
      <c r="K107" s="359"/>
      <c r="N107" s="24">
        <v>104</v>
      </c>
      <c r="O107" s="24" t="s">
        <v>452</v>
      </c>
      <c r="Y107" s="24" t="s">
        <v>871</v>
      </c>
      <c r="Z107" s="24" t="s">
        <v>460</v>
      </c>
      <c r="AD107" s="24" t="s">
        <v>460</v>
      </c>
      <c r="AE107" s="24" t="s">
        <v>871</v>
      </c>
      <c r="AF107" s="292" t="str">
        <f t="shared" si="9"/>
        <v/>
      </c>
      <c r="AG107" s="292" t="str">
        <f t="shared" ca="1" si="10"/>
        <v/>
      </c>
      <c r="AH107" s="294" t="str">
        <f t="shared" ca="1" si="11"/>
        <v/>
      </c>
      <c r="AI107" s="292" t="str">
        <f t="shared" ca="1" si="12"/>
        <v/>
      </c>
      <c r="AJ107" s="292" t="str">
        <f t="shared" ca="1" si="13"/>
        <v/>
      </c>
    </row>
    <row r="108" spans="6:36" x14ac:dyDescent="0.35">
      <c r="F108" s="3"/>
      <c r="G108" s="355"/>
      <c r="H108" s="356"/>
      <c r="I108" s="357"/>
      <c r="J108" s="358"/>
      <c r="K108" s="359"/>
      <c r="N108" s="24">
        <v>105</v>
      </c>
      <c r="O108" s="24" t="s">
        <v>457</v>
      </c>
      <c r="Y108" s="24" t="s">
        <v>872</v>
      </c>
      <c r="Z108" s="24" t="s">
        <v>557</v>
      </c>
      <c r="AD108" s="24" t="s">
        <v>465</v>
      </c>
      <c r="AE108" s="24" t="s">
        <v>873</v>
      </c>
      <c r="AF108" s="292" t="str">
        <f t="shared" si="9"/>
        <v/>
      </c>
      <c r="AG108" s="292" t="str">
        <f t="shared" ca="1" si="10"/>
        <v/>
      </c>
      <c r="AH108" s="294" t="str">
        <f t="shared" ca="1" si="11"/>
        <v/>
      </c>
      <c r="AI108" s="292" t="str">
        <f t="shared" ca="1" si="12"/>
        <v/>
      </c>
      <c r="AJ108" s="292" t="str">
        <f t="shared" ca="1" si="13"/>
        <v/>
      </c>
    </row>
    <row r="109" spans="6:36" x14ac:dyDescent="0.35">
      <c r="F109" s="3"/>
      <c r="G109" s="355"/>
      <c r="H109" s="356"/>
      <c r="I109" s="357"/>
      <c r="J109" s="358"/>
      <c r="K109" s="359"/>
      <c r="N109" s="24">
        <v>107</v>
      </c>
      <c r="O109" s="24" t="s">
        <v>460</v>
      </c>
      <c r="Y109" s="24" t="s">
        <v>873</v>
      </c>
      <c r="Z109" s="24" t="s">
        <v>465</v>
      </c>
      <c r="AD109" s="24" t="s">
        <v>469</v>
      </c>
      <c r="AE109" s="24" t="s">
        <v>874</v>
      </c>
      <c r="AF109" s="292" t="str">
        <f t="shared" si="9"/>
        <v/>
      </c>
      <c r="AG109" s="292" t="str">
        <f t="shared" ca="1" si="10"/>
        <v/>
      </c>
      <c r="AH109" s="294" t="str">
        <f t="shared" ca="1" si="11"/>
        <v/>
      </c>
      <c r="AI109" s="292" t="str">
        <f t="shared" ca="1" si="12"/>
        <v/>
      </c>
      <c r="AJ109" s="292" t="str">
        <f t="shared" ca="1" si="13"/>
        <v/>
      </c>
    </row>
    <row r="110" spans="6:36" x14ac:dyDescent="0.35">
      <c r="F110" s="3"/>
      <c r="G110" s="355"/>
      <c r="H110" s="356"/>
      <c r="I110" s="357"/>
      <c r="J110" s="358"/>
      <c r="K110" s="359"/>
      <c r="N110" s="24">
        <v>108</v>
      </c>
      <c r="O110" s="24" t="s">
        <v>465</v>
      </c>
      <c r="Y110" s="24" t="s">
        <v>874</v>
      </c>
      <c r="Z110" s="24" t="s">
        <v>469</v>
      </c>
      <c r="AD110" s="24" t="s">
        <v>472</v>
      </c>
      <c r="AE110" s="24" t="s">
        <v>875</v>
      </c>
      <c r="AF110" s="292" t="str">
        <f t="shared" si="9"/>
        <v/>
      </c>
      <c r="AG110" s="292" t="str">
        <f t="shared" ca="1" si="10"/>
        <v/>
      </c>
      <c r="AH110" s="294" t="str">
        <f t="shared" ca="1" si="11"/>
        <v/>
      </c>
      <c r="AI110" s="292" t="str">
        <f t="shared" ca="1" si="12"/>
        <v/>
      </c>
      <c r="AJ110" s="292" t="str">
        <f t="shared" ca="1" si="13"/>
        <v/>
      </c>
    </row>
    <row r="111" spans="6:36" x14ac:dyDescent="0.35">
      <c r="F111" s="3"/>
      <c r="G111" s="355"/>
      <c r="H111" s="356"/>
      <c r="I111" s="357"/>
      <c r="J111" s="358"/>
      <c r="K111" s="359"/>
      <c r="N111" s="24">
        <v>109</v>
      </c>
      <c r="O111" s="24" t="s">
        <v>469</v>
      </c>
      <c r="Y111" s="24" t="s">
        <v>875</v>
      </c>
      <c r="Z111" s="24" t="s">
        <v>472</v>
      </c>
      <c r="AD111" s="24" t="s">
        <v>476</v>
      </c>
      <c r="AE111" s="24" t="s">
        <v>876</v>
      </c>
      <c r="AF111" s="292" t="str">
        <f t="shared" si="9"/>
        <v/>
      </c>
      <c r="AG111" s="292" t="str">
        <f t="shared" ca="1" si="10"/>
        <v/>
      </c>
      <c r="AH111" s="294" t="str">
        <f t="shared" ca="1" si="11"/>
        <v/>
      </c>
      <c r="AI111" s="292" t="str">
        <f t="shared" ca="1" si="12"/>
        <v/>
      </c>
      <c r="AJ111" s="292" t="str">
        <f t="shared" ca="1" si="13"/>
        <v/>
      </c>
    </row>
    <row r="112" spans="6:36" x14ac:dyDescent="0.35">
      <c r="F112" s="3"/>
      <c r="G112" s="355"/>
      <c r="H112" s="356"/>
      <c r="I112" s="357"/>
      <c r="J112" s="358"/>
      <c r="K112" s="359"/>
      <c r="N112" s="24">
        <v>110</v>
      </c>
      <c r="O112" s="24" t="s">
        <v>472</v>
      </c>
      <c r="Y112" s="24" t="s">
        <v>876</v>
      </c>
      <c r="Z112" s="24" t="s">
        <v>476</v>
      </c>
      <c r="AD112" s="24" t="s">
        <v>480</v>
      </c>
      <c r="AE112" s="24" t="s">
        <v>877</v>
      </c>
      <c r="AF112" s="292">
        <f t="shared" si="9"/>
        <v>9</v>
      </c>
      <c r="AG112" s="292" t="str">
        <f t="shared" ca="1" si="10"/>
        <v>P</v>
      </c>
      <c r="AH112" s="294">
        <f t="shared" ca="1" si="11"/>
        <v>43678</v>
      </c>
      <c r="AI112" s="292">
        <f t="shared" ca="1" si="12"/>
        <v>39.1</v>
      </c>
      <c r="AJ112" s="292">
        <f t="shared" ca="1" si="13"/>
        <v>39.1</v>
      </c>
    </row>
    <row r="113" spans="6:36" x14ac:dyDescent="0.35">
      <c r="F113" s="3"/>
      <c r="G113" s="355"/>
      <c r="H113" s="356"/>
      <c r="I113" s="357"/>
      <c r="J113" s="358"/>
      <c r="K113" s="359"/>
      <c r="N113" s="24">
        <v>111</v>
      </c>
      <c r="O113" s="24" t="s">
        <v>476</v>
      </c>
      <c r="Y113" s="24" t="s">
        <v>877</v>
      </c>
      <c r="Z113" s="24" t="s">
        <v>480</v>
      </c>
      <c r="AD113" s="24" t="s">
        <v>484</v>
      </c>
      <c r="AE113" s="24" t="s">
        <v>878</v>
      </c>
      <c r="AF113" s="292" t="str">
        <f t="shared" si="9"/>
        <v/>
      </c>
      <c r="AG113" s="292" t="str">
        <f t="shared" ca="1" si="10"/>
        <v/>
      </c>
      <c r="AH113" s="294" t="str">
        <f t="shared" ca="1" si="11"/>
        <v/>
      </c>
      <c r="AI113" s="292" t="str">
        <f t="shared" ca="1" si="12"/>
        <v/>
      </c>
      <c r="AJ113" s="292" t="str">
        <f t="shared" ca="1" si="13"/>
        <v/>
      </c>
    </row>
    <row r="114" spans="6:36" x14ac:dyDescent="0.35">
      <c r="F114" s="3"/>
      <c r="G114" s="355"/>
      <c r="H114" s="356"/>
      <c r="I114" s="357"/>
      <c r="J114" s="358"/>
      <c r="K114" s="359"/>
      <c r="N114" s="24">
        <v>112</v>
      </c>
      <c r="O114" s="24" t="s">
        <v>480</v>
      </c>
      <c r="Y114" s="24" t="s">
        <v>878</v>
      </c>
      <c r="Z114" s="24" t="s">
        <v>484</v>
      </c>
      <c r="AD114" s="24" t="s">
        <v>487</v>
      </c>
      <c r="AE114" s="24" t="s">
        <v>879</v>
      </c>
      <c r="AF114" s="292" t="str">
        <f t="shared" si="9"/>
        <v/>
      </c>
      <c r="AG114" s="292" t="str">
        <f t="shared" ca="1" si="10"/>
        <v/>
      </c>
      <c r="AH114" s="294" t="str">
        <f t="shared" ca="1" si="11"/>
        <v/>
      </c>
      <c r="AI114" s="292" t="str">
        <f t="shared" ca="1" si="12"/>
        <v/>
      </c>
      <c r="AJ114" s="292" t="str">
        <f t="shared" ca="1" si="13"/>
        <v/>
      </c>
    </row>
    <row r="115" spans="6:36" x14ac:dyDescent="0.35">
      <c r="F115" s="3"/>
      <c r="G115" s="355"/>
      <c r="H115" s="356"/>
      <c r="I115" s="357"/>
      <c r="J115" s="358"/>
      <c r="K115" s="359"/>
      <c r="N115" s="24">
        <v>113</v>
      </c>
      <c r="O115" s="24" t="s">
        <v>484</v>
      </c>
      <c r="Y115" s="24" t="s">
        <v>879</v>
      </c>
      <c r="Z115" s="24" t="s">
        <v>487</v>
      </c>
      <c r="AD115" s="24" t="s">
        <v>491</v>
      </c>
      <c r="AE115" s="24" t="s">
        <v>880</v>
      </c>
      <c r="AF115" s="292" t="str">
        <f t="shared" si="9"/>
        <v/>
      </c>
      <c r="AG115" s="292" t="str">
        <f t="shared" ca="1" si="10"/>
        <v/>
      </c>
      <c r="AH115" s="294" t="str">
        <f t="shared" ca="1" si="11"/>
        <v/>
      </c>
      <c r="AI115" s="292" t="str">
        <f t="shared" ca="1" si="12"/>
        <v/>
      </c>
      <c r="AJ115" s="292" t="str">
        <f t="shared" ca="1" si="13"/>
        <v/>
      </c>
    </row>
    <row r="116" spans="6:36" x14ac:dyDescent="0.35">
      <c r="F116" s="3"/>
      <c r="G116" s="355"/>
      <c r="H116" s="356"/>
      <c r="I116" s="357"/>
      <c r="J116" s="358"/>
      <c r="K116" s="359"/>
      <c r="N116" s="24">
        <v>114</v>
      </c>
      <c r="O116" s="24" t="s">
        <v>487</v>
      </c>
      <c r="Y116" s="24" t="s">
        <v>880</v>
      </c>
      <c r="Z116" s="24" t="s">
        <v>491</v>
      </c>
      <c r="AD116" s="24" t="s">
        <v>495</v>
      </c>
      <c r="AE116" s="24" t="s">
        <v>881</v>
      </c>
      <c r="AF116" s="292" t="str">
        <f t="shared" si="9"/>
        <v/>
      </c>
      <c r="AG116" s="292" t="str">
        <f t="shared" ca="1" si="10"/>
        <v/>
      </c>
      <c r="AH116" s="294" t="str">
        <f t="shared" ca="1" si="11"/>
        <v/>
      </c>
      <c r="AI116" s="292" t="str">
        <f t="shared" ca="1" si="12"/>
        <v/>
      </c>
      <c r="AJ116" s="292" t="str">
        <f t="shared" ca="1" si="13"/>
        <v/>
      </c>
    </row>
    <row r="117" spans="6:36" x14ac:dyDescent="0.35">
      <c r="F117" s="3"/>
      <c r="G117" s="355"/>
      <c r="H117" s="356"/>
      <c r="I117" s="357"/>
      <c r="J117" s="358"/>
      <c r="K117" s="359"/>
      <c r="N117" s="24">
        <v>115</v>
      </c>
      <c r="O117" s="24" t="s">
        <v>491</v>
      </c>
      <c r="Y117" s="24" t="s">
        <v>881</v>
      </c>
      <c r="Z117" s="24" t="s">
        <v>495</v>
      </c>
      <c r="AD117" s="24" t="s">
        <v>500</v>
      </c>
      <c r="AE117" s="24" t="s">
        <v>1067</v>
      </c>
      <c r="AF117" s="292" t="str">
        <f t="shared" si="9"/>
        <v/>
      </c>
      <c r="AG117" s="292" t="str">
        <f t="shared" ca="1" si="10"/>
        <v/>
      </c>
      <c r="AH117" s="294" t="str">
        <f t="shared" ca="1" si="11"/>
        <v/>
      </c>
      <c r="AI117" s="292" t="str">
        <f t="shared" ca="1" si="12"/>
        <v/>
      </c>
      <c r="AJ117" s="292" t="str">
        <f t="shared" ca="1" si="13"/>
        <v/>
      </c>
    </row>
    <row r="118" spans="6:36" x14ac:dyDescent="0.35">
      <c r="F118" s="3"/>
      <c r="G118" s="355"/>
      <c r="H118" s="356"/>
      <c r="I118" s="357"/>
      <c r="J118" s="358"/>
      <c r="K118" s="359"/>
      <c r="N118" s="24">
        <v>116</v>
      </c>
      <c r="O118" s="24" t="s">
        <v>495</v>
      </c>
      <c r="Y118" s="24" t="s">
        <v>1067</v>
      </c>
      <c r="Z118" s="24" t="s">
        <v>500</v>
      </c>
      <c r="AD118" s="24" t="s">
        <v>505</v>
      </c>
      <c r="AE118" s="24" t="s">
        <v>882</v>
      </c>
      <c r="AF118" s="292" t="str">
        <f t="shared" si="9"/>
        <v/>
      </c>
      <c r="AG118" s="292" t="str">
        <f t="shared" ca="1" si="10"/>
        <v/>
      </c>
      <c r="AH118" s="294" t="str">
        <f t="shared" ca="1" si="11"/>
        <v/>
      </c>
      <c r="AI118" s="292" t="str">
        <f t="shared" ca="1" si="12"/>
        <v/>
      </c>
      <c r="AJ118" s="292" t="str">
        <f t="shared" ca="1" si="13"/>
        <v/>
      </c>
    </row>
    <row r="119" spans="6:36" x14ac:dyDescent="0.35">
      <c r="F119" s="3"/>
      <c r="G119" s="355"/>
      <c r="H119" s="356"/>
      <c r="I119" s="357"/>
      <c r="J119" s="358"/>
      <c r="K119" s="359"/>
      <c r="N119" s="24">
        <v>117</v>
      </c>
      <c r="O119" s="24" t="s">
        <v>500</v>
      </c>
      <c r="Y119" s="24" t="s">
        <v>882</v>
      </c>
      <c r="Z119" s="24" t="s">
        <v>505</v>
      </c>
      <c r="AD119" s="24" t="s">
        <v>509</v>
      </c>
      <c r="AE119" s="24" t="s">
        <v>883</v>
      </c>
      <c r="AF119" s="292" t="str">
        <f t="shared" si="9"/>
        <v/>
      </c>
      <c r="AG119" s="292" t="str">
        <f t="shared" ca="1" si="10"/>
        <v/>
      </c>
      <c r="AH119" s="294" t="str">
        <f t="shared" ca="1" si="11"/>
        <v/>
      </c>
      <c r="AI119" s="292" t="str">
        <f t="shared" ca="1" si="12"/>
        <v/>
      </c>
      <c r="AJ119" s="292" t="str">
        <f t="shared" ca="1" si="13"/>
        <v/>
      </c>
    </row>
    <row r="120" spans="6:36" x14ac:dyDescent="0.35">
      <c r="F120" s="3"/>
      <c r="G120" s="355"/>
      <c r="H120" s="356"/>
      <c r="I120" s="357"/>
      <c r="J120" s="358"/>
      <c r="K120" s="359"/>
      <c r="N120" s="24">
        <v>118</v>
      </c>
      <c r="O120" s="24" t="s">
        <v>505</v>
      </c>
      <c r="Y120" s="24" t="s">
        <v>883</v>
      </c>
      <c r="Z120" s="24" t="s">
        <v>509</v>
      </c>
      <c r="AD120" s="24" t="s">
        <v>512</v>
      </c>
      <c r="AE120" s="24" t="s">
        <v>884</v>
      </c>
      <c r="AF120" s="292" t="str">
        <f t="shared" si="9"/>
        <v/>
      </c>
      <c r="AG120" s="292" t="str">
        <f t="shared" ca="1" si="10"/>
        <v/>
      </c>
      <c r="AH120" s="294" t="str">
        <f t="shared" ca="1" si="11"/>
        <v/>
      </c>
      <c r="AI120" s="292" t="str">
        <f t="shared" ca="1" si="12"/>
        <v/>
      </c>
      <c r="AJ120" s="292" t="str">
        <f t="shared" ca="1" si="13"/>
        <v/>
      </c>
    </row>
    <row r="121" spans="6:36" x14ac:dyDescent="0.35">
      <c r="F121" s="3"/>
      <c r="G121" s="355"/>
      <c r="H121" s="356"/>
      <c r="I121" s="357"/>
      <c r="J121" s="358"/>
      <c r="K121" s="359"/>
      <c r="N121" s="24">
        <v>119</v>
      </c>
      <c r="O121" s="24" t="s">
        <v>509</v>
      </c>
      <c r="Y121" s="24" t="s">
        <v>884</v>
      </c>
      <c r="Z121" s="24" t="s">
        <v>512</v>
      </c>
      <c r="AD121" s="24" t="s">
        <v>1705</v>
      </c>
      <c r="AE121" s="24" t="s">
        <v>1700</v>
      </c>
      <c r="AF121" s="292" t="str">
        <f t="shared" si="9"/>
        <v/>
      </c>
      <c r="AG121" s="292" t="str">
        <f t="shared" ca="1" si="10"/>
        <v/>
      </c>
      <c r="AH121" s="294" t="str">
        <f t="shared" ca="1" si="11"/>
        <v/>
      </c>
      <c r="AI121" s="292" t="str">
        <f t="shared" ca="1" si="12"/>
        <v/>
      </c>
      <c r="AJ121" s="292" t="str">
        <f t="shared" ca="1" si="13"/>
        <v/>
      </c>
    </row>
    <row r="122" spans="6:36" x14ac:dyDescent="0.35">
      <c r="F122" s="3"/>
      <c r="G122" s="355"/>
      <c r="H122" s="356"/>
      <c r="I122" s="357"/>
      <c r="J122" s="358"/>
      <c r="K122" s="359"/>
      <c r="N122" s="24">
        <v>157</v>
      </c>
      <c r="O122" s="24" t="s">
        <v>512</v>
      </c>
      <c r="Y122" s="24" t="s">
        <v>885</v>
      </c>
      <c r="Z122" s="24" t="s">
        <v>516</v>
      </c>
      <c r="AD122" s="24" t="s">
        <v>516</v>
      </c>
      <c r="AE122" s="24" t="s">
        <v>885</v>
      </c>
      <c r="AF122" s="292" t="str">
        <f t="shared" si="9"/>
        <v/>
      </c>
      <c r="AG122" s="292" t="str">
        <f t="shared" ca="1" si="10"/>
        <v/>
      </c>
      <c r="AH122" s="294" t="str">
        <f t="shared" ca="1" si="11"/>
        <v/>
      </c>
      <c r="AI122" s="292" t="str">
        <f t="shared" ca="1" si="12"/>
        <v/>
      </c>
      <c r="AJ122" s="292" t="str">
        <f t="shared" ca="1" si="13"/>
        <v/>
      </c>
    </row>
    <row r="123" spans="6:36" x14ac:dyDescent="0.35">
      <c r="F123" s="3"/>
      <c r="G123" s="355"/>
      <c r="H123" s="356"/>
      <c r="I123" s="357"/>
      <c r="J123" s="358"/>
      <c r="K123" s="359"/>
      <c r="N123" s="24">
        <v>120</v>
      </c>
      <c r="O123" s="24" t="s">
        <v>1705</v>
      </c>
      <c r="Y123" s="24" t="s">
        <v>886</v>
      </c>
      <c r="Z123" s="24" t="s">
        <v>520</v>
      </c>
      <c r="AD123" s="24" t="s">
        <v>520</v>
      </c>
      <c r="AE123" s="24" t="s">
        <v>886</v>
      </c>
      <c r="AF123" s="292" t="str">
        <f t="shared" si="9"/>
        <v/>
      </c>
      <c r="AG123" s="292" t="str">
        <f t="shared" ca="1" si="10"/>
        <v/>
      </c>
      <c r="AH123" s="294" t="str">
        <f t="shared" ca="1" si="11"/>
        <v/>
      </c>
      <c r="AI123" s="292" t="str">
        <f t="shared" ca="1" si="12"/>
        <v/>
      </c>
      <c r="AJ123" s="292" t="str">
        <f t="shared" ca="1" si="13"/>
        <v/>
      </c>
    </row>
    <row r="124" spans="6:36" x14ac:dyDescent="0.35">
      <c r="F124" s="3"/>
      <c r="G124" s="355"/>
      <c r="H124" s="356"/>
      <c r="I124" s="357"/>
      <c r="J124" s="358"/>
      <c r="K124" s="359"/>
      <c r="N124" s="24">
        <v>121</v>
      </c>
      <c r="O124" s="24" t="s">
        <v>516</v>
      </c>
      <c r="Y124" s="24" t="s">
        <v>887</v>
      </c>
      <c r="Z124" s="24" t="s">
        <v>524</v>
      </c>
      <c r="AD124" s="24" t="s">
        <v>524</v>
      </c>
      <c r="AE124" s="24" t="s">
        <v>887</v>
      </c>
      <c r="AF124" s="292" t="str">
        <f t="shared" si="9"/>
        <v/>
      </c>
      <c r="AG124" s="292" t="str">
        <f t="shared" ca="1" si="10"/>
        <v/>
      </c>
      <c r="AH124" s="294" t="str">
        <f t="shared" ca="1" si="11"/>
        <v/>
      </c>
      <c r="AI124" s="292" t="str">
        <f t="shared" ca="1" si="12"/>
        <v/>
      </c>
      <c r="AJ124" s="292" t="str">
        <f t="shared" ca="1" si="13"/>
        <v/>
      </c>
    </row>
    <row r="125" spans="6:36" x14ac:dyDescent="0.35">
      <c r="F125" s="3"/>
      <c r="G125" s="355"/>
      <c r="H125" s="356"/>
      <c r="I125" s="357"/>
      <c r="J125" s="358"/>
      <c r="K125" s="359"/>
      <c r="N125" s="24">
        <v>122</v>
      </c>
      <c r="O125" s="24" t="s">
        <v>520</v>
      </c>
      <c r="Y125" s="24" t="s">
        <v>888</v>
      </c>
      <c r="Z125" s="24" t="s">
        <v>527</v>
      </c>
      <c r="AD125" s="24" t="s">
        <v>527</v>
      </c>
      <c r="AE125" s="24" t="s">
        <v>888</v>
      </c>
      <c r="AF125" s="292" t="str">
        <f t="shared" si="9"/>
        <v/>
      </c>
      <c r="AG125" s="292" t="str">
        <f t="shared" ca="1" si="10"/>
        <v/>
      </c>
      <c r="AH125" s="294" t="str">
        <f t="shared" ca="1" si="11"/>
        <v/>
      </c>
      <c r="AI125" s="292" t="str">
        <f t="shared" ca="1" si="12"/>
        <v/>
      </c>
      <c r="AJ125" s="292" t="str">
        <f t="shared" ca="1" si="13"/>
        <v/>
      </c>
    </row>
    <row r="126" spans="6:36" x14ac:dyDescent="0.35">
      <c r="F126" s="3"/>
      <c r="G126" s="355"/>
      <c r="H126" s="356"/>
      <c r="I126" s="357"/>
      <c r="J126" s="358"/>
      <c r="K126" s="359"/>
      <c r="N126" s="24">
        <v>123</v>
      </c>
      <c r="O126" s="24" t="s">
        <v>524</v>
      </c>
      <c r="Y126" s="24" t="s">
        <v>889</v>
      </c>
      <c r="Z126" s="24" t="s">
        <v>531</v>
      </c>
      <c r="AD126" s="24" t="s">
        <v>531</v>
      </c>
      <c r="AE126" s="24" t="s">
        <v>889</v>
      </c>
      <c r="AF126" s="292" t="str">
        <f t="shared" si="9"/>
        <v/>
      </c>
      <c r="AG126" s="292" t="str">
        <f t="shared" ca="1" si="10"/>
        <v/>
      </c>
      <c r="AH126" s="294" t="str">
        <f t="shared" ca="1" si="11"/>
        <v/>
      </c>
      <c r="AI126" s="292" t="str">
        <f t="shared" ca="1" si="12"/>
        <v/>
      </c>
      <c r="AJ126" s="292" t="str">
        <f t="shared" ca="1" si="13"/>
        <v/>
      </c>
    </row>
    <row r="127" spans="6:36" x14ac:dyDescent="0.35">
      <c r="F127" s="3"/>
      <c r="G127" s="355"/>
      <c r="H127" s="356"/>
      <c r="I127" s="357"/>
      <c r="J127" s="358"/>
      <c r="K127" s="359"/>
      <c r="N127" s="24">
        <v>124</v>
      </c>
      <c r="O127" s="24" t="s">
        <v>527</v>
      </c>
      <c r="Y127" s="24" t="s">
        <v>890</v>
      </c>
      <c r="Z127" s="24" t="s">
        <v>535</v>
      </c>
      <c r="AD127" s="24" t="s">
        <v>535</v>
      </c>
      <c r="AE127" s="24" t="s">
        <v>890</v>
      </c>
      <c r="AF127" s="292" t="str">
        <f t="shared" si="9"/>
        <v/>
      </c>
      <c r="AG127" s="292" t="str">
        <f t="shared" ca="1" si="10"/>
        <v/>
      </c>
      <c r="AH127" s="294" t="str">
        <f t="shared" ca="1" si="11"/>
        <v/>
      </c>
      <c r="AI127" s="292" t="str">
        <f t="shared" ca="1" si="12"/>
        <v/>
      </c>
      <c r="AJ127" s="292" t="str">
        <f t="shared" ca="1" si="13"/>
        <v/>
      </c>
    </row>
    <row r="128" spans="6:36" x14ac:dyDescent="0.35">
      <c r="F128" s="3"/>
      <c r="G128" s="355"/>
      <c r="H128" s="356"/>
      <c r="I128" s="357"/>
      <c r="J128" s="358"/>
      <c r="K128" s="359"/>
      <c r="N128" s="24">
        <v>125</v>
      </c>
      <c r="O128" s="24" t="s">
        <v>531</v>
      </c>
      <c r="Y128" s="24" t="s">
        <v>891</v>
      </c>
      <c r="Z128" s="24" t="s">
        <v>539</v>
      </c>
      <c r="AD128" s="24" t="s">
        <v>539</v>
      </c>
      <c r="AE128" s="24" t="s">
        <v>891</v>
      </c>
      <c r="AF128" s="292" t="str">
        <f t="shared" si="9"/>
        <v/>
      </c>
      <c r="AG128" s="292" t="str">
        <f t="shared" ca="1" si="10"/>
        <v/>
      </c>
      <c r="AH128" s="294" t="str">
        <f t="shared" ca="1" si="11"/>
        <v/>
      </c>
      <c r="AI128" s="292" t="str">
        <f t="shared" ca="1" si="12"/>
        <v/>
      </c>
      <c r="AJ128" s="292" t="str">
        <f t="shared" ca="1" si="13"/>
        <v/>
      </c>
    </row>
    <row r="129" spans="6:36" x14ac:dyDescent="0.35">
      <c r="F129" s="3"/>
      <c r="G129" s="355"/>
      <c r="H129" s="356"/>
      <c r="I129" s="357"/>
      <c r="J129" s="358"/>
      <c r="K129" s="359"/>
      <c r="N129" s="24">
        <v>126</v>
      </c>
      <c r="O129" s="24" t="s">
        <v>535</v>
      </c>
      <c r="Y129" s="24" t="s">
        <v>892</v>
      </c>
      <c r="Z129" s="24" t="s">
        <v>542</v>
      </c>
      <c r="AD129" s="24" t="s">
        <v>542</v>
      </c>
      <c r="AE129" s="24" t="s">
        <v>892</v>
      </c>
      <c r="AF129" s="292" t="str">
        <f t="shared" si="9"/>
        <v/>
      </c>
      <c r="AG129" s="292" t="str">
        <f t="shared" ca="1" si="10"/>
        <v/>
      </c>
      <c r="AH129" s="294" t="str">
        <f t="shared" ca="1" si="11"/>
        <v/>
      </c>
      <c r="AI129" s="292" t="str">
        <f t="shared" ca="1" si="12"/>
        <v/>
      </c>
      <c r="AJ129" s="292" t="str">
        <f t="shared" ca="1" si="13"/>
        <v/>
      </c>
    </row>
    <row r="130" spans="6:36" x14ac:dyDescent="0.35">
      <c r="F130" s="3"/>
      <c r="G130" s="355"/>
      <c r="H130" s="356"/>
      <c r="I130" s="357"/>
      <c r="J130" s="358"/>
      <c r="K130" s="359"/>
      <c r="N130" s="24">
        <v>127</v>
      </c>
      <c r="O130" s="24" t="s">
        <v>539</v>
      </c>
      <c r="Y130" s="24" t="s">
        <v>893</v>
      </c>
      <c r="Z130" s="24" t="s">
        <v>545</v>
      </c>
      <c r="AD130" s="24" t="s">
        <v>545</v>
      </c>
      <c r="AE130" s="24" t="s">
        <v>893</v>
      </c>
      <c r="AF130" s="292" t="str">
        <f t="shared" si="9"/>
        <v/>
      </c>
      <c r="AG130" s="292" t="str">
        <f t="shared" ca="1" si="10"/>
        <v/>
      </c>
      <c r="AH130" s="294" t="str">
        <f t="shared" ca="1" si="11"/>
        <v/>
      </c>
      <c r="AI130" s="292" t="str">
        <f t="shared" ca="1" si="12"/>
        <v/>
      </c>
      <c r="AJ130" s="292" t="str">
        <f t="shared" ca="1" si="13"/>
        <v/>
      </c>
    </row>
    <row r="131" spans="6:36" x14ac:dyDescent="0.35">
      <c r="F131" s="3"/>
      <c r="G131" s="355"/>
      <c r="H131" s="356"/>
      <c r="I131" s="357"/>
      <c r="J131" s="358"/>
      <c r="K131" s="359"/>
      <c r="N131" s="24">
        <v>128</v>
      </c>
      <c r="O131" s="24" t="s">
        <v>542</v>
      </c>
      <c r="Y131" s="24" t="s">
        <v>894</v>
      </c>
      <c r="Z131" s="24" t="s">
        <v>550</v>
      </c>
      <c r="AD131" s="24" t="s">
        <v>550</v>
      </c>
      <c r="AE131" s="24" t="s">
        <v>894</v>
      </c>
      <c r="AF131" s="292" t="str">
        <f t="shared" si="9"/>
        <v/>
      </c>
      <c r="AG131" s="292" t="str">
        <f t="shared" ca="1" si="10"/>
        <v/>
      </c>
      <c r="AH131" s="294" t="str">
        <f t="shared" ca="1" si="11"/>
        <v/>
      </c>
      <c r="AI131" s="292" t="str">
        <f t="shared" ca="1" si="12"/>
        <v/>
      </c>
      <c r="AJ131" s="292" t="str">
        <f t="shared" ca="1" si="13"/>
        <v/>
      </c>
    </row>
    <row r="132" spans="6:36" x14ac:dyDescent="0.35">
      <c r="F132" s="3"/>
      <c r="G132" s="355"/>
      <c r="H132" s="356"/>
      <c r="I132" s="357"/>
      <c r="J132" s="358"/>
      <c r="K132" s="359"/>
      <c r="N132" s="24">
        <v>129</v>
      </c>
      <c r="O132" s="24" t="s">
        <v>545</v>
      </c>
      <c r="Y132" s="24" t="s">
        <v>895</v>
      </c>
      <c r="Z132" s="24" t="s">
        <v>555</v>
      </c>
      <c r="AD132" s="24" t="s">
        <v>555</v>
      </c>
      <c r="AE132" s="24" t="s">
        <v>895</v>
      </c>
      <c r="AF132" s="292" t="str">
        <f t="shared" ref="AF132:AF179" si="14">IF(ISNUMBER(MATCH($AE132,$G$4:$G$180,0)),MATCH($AE132,$G$4:$G$180,0),"")</f>
        <v/>
      </c>
      <c r="AG132" s="292" t="str">
        <f t="shared" ca="1" si="10"/>
        <v/>
      </c>
      <c r="AH132" s="294" t="str">
        <f t="shared" ca="1" si="11"/>
        <v/>
      </c>
      <c r="AI132" s="292" t="str">
        <f t="shared" ca="1" si="12"/>
        <v/>
      </c>
      <c r="AJ132" s="292" t="str">
        <f t="shared" ca="1" si="13"/>
        <v/>
      </c>
    </row>
    <row r="133" spans="6:36" x14ac:dyDescent="0.35">
      <c r="F133" s="3"/>
      <c r="G133" s="355"/>
      <c r="H133" s="356"/>
      <c r="I133" s="357"/>
      <c r="J133" s="358"/>
      <c r="K133" s="359"/>
      <c r="N133" s="24">
        <v>130</v>
      </c>
      <c r="O133" s="24" t="s">
        <v>550</v>
      </c>
      <c r="Y133" s="24" t="s">
        <v>896</v>
      </c>
      <c r="Z133" s="24" t="s">
        <v>561</v>
      </c>
      <c r="AD133" s="24" t="s">
        <v>557</v>
      </c>
      <c r="AE133" s="24" t="s">
        <v>872</v>
      </c>
      <c r="AF133" s="292" t="str">
        <f t="shared" si="14"/>
        <v/>
      </c>
      <c r="AG133" s="292" t="str">
        <f t="shared" ca="1" si="10"/>
        <v/>
      </c>
      <c r="AH133" s="294" t="str">
        <f t="shared" ca="1" si="11"/>
        <v/>
      </c>
      <c r="AI133" s="292" t="str">
        <f t="shared" ca="1" si="12"/>
        <v/>
      </c>
      <c r="AJ133" s="292" t="str">
        <f t="shared" ca="1" si="13"/>
        <v/>
      </c>
    </row>
    <row r="134" spans="6:36" x14ac:dyDescent="0.35">
      <c r="F134" s="3"/>
      <c r="G134" s="355"/>
      <c r="H134" s="356"/>
      <c r="I134" s="357"/>
      <c r="J134" s="358"/>
      <c r="K134" s="359"/>
      <c r="N134" s="24">
        <v>106</v>
      </c>
      <c r="O134" s="24" t="s">
        <v>555</v>
      </c>
      <c r="Y134" s="24" t="s">
        <v>897</v>
      </c>
      <c r="Z134" s="24" t="s">
        <v>565</v>
      </c>
      <c r="AD134" s="24" t="s">
        <v>561</v>
      </c>
      <c r="AE134" s="24" t="s">
        <v>896</v>
      </c>
      <c r="AF134" s="292" t="str">
        <f t="shared" si="14"/>
        <v/>
      </c>
      <c r="AG134" s="292" t="str">
        <f t="shared" ca="1" si="10"/>
        <v/>
      </c>
      <c r="AH134" s="294" t="str">
        <f t="shared" ca="1" si="11"/>
        <v/>
      </c>
      <c r="AI134" s="292" t="str">
        <f t="shared" ca="1" si="12"/>
        <v/>
      </c>
      <c r="AJ134" s="292" t="str">
        <f t="shared" ca="1" si="13"/>
        <v/>
      </c>
    </row>
    <row r="135" spans="6:36" x14ac:dyDescent="0.35">
      <c r="F135" s="3"/>
      <c r="G135" s="355"/>
      <c r="H135" s="356"/>
      <c r="I135" s="357"/>
      <c r="J135" s="358"/>
      <c r="K135" s="359"/>
      <c r="N135" s="24">
        <v>131</v>
      </c>
      <c r="O135" s="24" t="s">
        <v>557</v>
      </c>
      <c r="Y135" s="24" t="s">
        <v>898</v>
      </c>
      <c r="Z135" s="24" t="s">
        <v>569</v>
      </c>
      <c r="AD135" s="24" t="s">
        <v>565</v>
      </c>
      <c r="AE135" s="24" t="s">
        <v>897</v>
      </c>
      <c r="AF135" s="292" t="str">
        <f t="shared" si="14"/>
        <v/>
      </c>
      <c r="AG135" s="292" t="str">
        <f t="shared" ca="1" si="10"/>
        <v/>
      </c>
      <c r="AH135" s="294" t="str">
        <f t="shared" ca="1" si="11"/>
        <v/>
      </c>
      <c r="AI135" s="292" t="str">
        <f t="shared" ca="1" si="12"/>
        <v/>
      </c>
      <c r="AJ135" s="292" t="str">
        <f t="shared" ca="1" si="13"/>
        <v/>
      </c>
    </row>
    <row r="136" spans="6:36" x14ac:dyDescent="0.35">
      <c r="F136" s="3"/>
      <c r="G136" s="355"/>
      <c r="H136" s="356"/>
      <c r="I136" s="357"/>
      <c r="J136" s="358"/>
      <c r="K136" s="359"/>
      <c r="N136" s="24">
        <v>132</v>
      </c>
      <c r="O136" s="24" t="s">
        <v>561</v>
      </c>
      <c r="Y136" s="24" t="s">
        <v>899</v>
      </c>
      <c r="Z136" s="24" t="s">
        <v>577</v>
      </c>
      <c r="AD136" s="24" t="s">
        <v>569</v>
      </c>
      <c r="AE136" s="24" t="s">
        <v>898</v>
      </c>
      <c r="AF136" s="292" t="str">
        <f t="shared" si="14"/>
        <v/>
      </c>
      <c r="AG136" s="292" t="str">
        <f t="shared" ca="1" si="10"/>
        <v/>
      </c>
      <c r="AH136" s="294" t="str">
        <f t="shared" ca="1" si="11"/>
        <v/>
      </c>
      <c r="AI136" s="292" t="str">
        <f t="shared" ca="1" si="12"/>
        <v/>
      </c>
      <c r="AJ136" s="292" t="str">
        <f t="shared" ca="1" si="13"/>
        <v/>
      </c>
    </row>
    <row r="137" spans="6:36" x14ac:dyDescent="0.35">
      <c r="F137" s="3"/>
      <c r="G137" s="355"/>
      <c r="H137" s="356"/>
      <c r="I137" s="357"/>
      <c r="J137" s="358"/>
      <c r="K137" s="359"/>
      <c r="N137" s="24">
        <v>133</v>
      </c>
      <c r="O137" s="24" t="s">
        <v>565</v>
      </c>
      <c r="Y137" s="24" t="s">
        <v>900</v>
      </c>
      <c r="Z137" s="24" t="s">
        <v>581</v>
      </c>
      <c r="AD137" s="24" t="s">
        <v>573</v>
      </c>
      <c r="AE137" s="24" t="s">
        <v>913</v>
      </c>
      <c r="AF137" s="292" t="str">
        <f t="shared" si="14"/>
        <v/>
      </c>
      <c r="AG137" s="292" t="str">
        <f t="shared" ca="1" si="10"/>
        <v/>
      </c>
      <c r="AH137" s="294" t="str">
        <f t="shared" ca="1" si="11"/>
        <v/>
      </c>
      <c r="AI137" s="292" t="str">
        <f t="shared" ca="1" si="12"/>
        <v/>
      </c>
      <c r="AJ137" s="292" t="str">
        <f t="shared" ca="1" si="13"/>
        <v/>
      </c>
    </row>
    <row r="138" spans="6:36" x14ac:dyDescent="0.35">
      <c r="F138" s="3"/>
      <c r="G138" s="355"/>
      <c r="H138" s="356"/>
      <c r="I138" s="357"/>
      <c r="J138" s="358"/>
      <c r="K138" s="359"/>
      <c r="N138" s="24">
        <v>148</v>
      </c>
      <c r="O138" s="24" t="s">
        <v>569</v>
      </c>
      <c r="Y138" s="24" t="s">
        <v>901</v>
      </c>
      <c r="Z138" s="24" t="s">
        <v>586</v>
      </c>
      <c r="AD138" s="24" t="s">
        <v>577</v>
      </c>
      <c r="AE138" s="24" t="s">
        <v>899</v>
      </c>
      <c r="AF138" s="292" t="str">
        <f t="shared" si="14"/>
        <v/>
      </c>
      <c r="AG138" s="292" t="str">
        <f t="shared" ca="1" si="10"/>
        <v/>
      </c>
      <c r="AH138" s="294" t="str">
        <f t="shared" ca="1" si="11"/>
        <v/>
      </c>
      <c r="AI138" s="292" t="str">
        <f t="shared" ca="1" si="12"/>
        <v/>
      </c>
      <c r="AJ138" s="292" t="str">
        <f t="shared" ca="1" si="13"/>
        <v/>
      </c>
    </row>
    <row r="139" spans="6:36" x14ac:dyDescent="0.35">
      <c r="F139" s="3"/>
      <c r="G139" s="355"/>
      <c r="H139" s="356"/>
      <c r="I139" s="357"/>
      <c r="J139" s="358"/>
      <c r="K139" s="359"/>
      <c r="N139" s="24">
        <v>134</v>
      </c>
      <c r="O139" s="24" t="s">
        <v>573</v>
      </c>
      <c r="Y139" s="24" t="s">
        <v>902</v>
      </c>
      <c r="Z139" s="24" t="s">
        <v>590</v>
      </c>
      <c r="AD139" s="24" t="s">
        <v>581</v>
      </c>
      <c r="AE139" s="24" t="s">
        <v>900</v>
      </c>
      <c r="AF139" s="292" t="str">
        <f t="shared" si="14"/>
        <v/>
      </c>
      <c r="AG139" s="292" t="str">
        <f t="shared" ca="1" si="10"/>
        <v/>
      </c>
      <c r="AH139" s="294" t="str">
        <f t="shared" ca="1" si="11"/>
        <v/>
      </c>
      <c r="AI139" s="292" t="str">
        <f t="shared" ca="1" si="12"/>
        <v/>
      </c>
      <c r="AJ139" s="292" t="str">
        <f t="shared" ca="1" si="13"/>
        <v/>
      </c>
    </row>
    <row r="140" spans="6:36" x14ac:dyDescent="0.35">
      <c r="F140" s="3"/>
      <c r="G140" s="355"/>
      <c r="H140" s="356"/>
      <c r="I140" s="357"/>
      <c r="J140" s="358"/>
      <c r="K140" s="359"/>
      <c r="N140" s="24">
        <v>135</v>
      </c>
      <c r="O140" s="24" t="s">
        <v>577</v>
      </c>
      <c r="Y140" s="24" t="s">
        <v>903</v>
      </c>
      <c r="Z140" s="24" t="s">
        <v>1033</v>
      </c>
      <c r="AD140" s="24" t="s">
        <v>586</v>
      </c>
      <c r="AE140" s="24" t="s">
        <v>901</v>
      </c>
      <c r="AF140" s="292" t="str">
        <f t="shared" si="14"/>
        <v/>
      </c>
      <c r="AG140" s="292" t="str">
        <f t="shared" ca="1" si="10"/>
        <v/>
      </c>
      <c r="AH140" s="294" t="str">
        <f t="shared" ca="1" si="11"/>
        <v/>
      </c>
      <c r="AI140" s="292" t="str">
        <f t="shared" ca="1" si="12"/>
        <v/>
      </c>
      <c r="AJ140" s="292" t="str">
        <f t="shared" ca="1" si="13"/>
        <v/>
      </c>
    </row>
    <row r="141" spans="6:36" x14ac:dyDescent="0.35">
      <c r="F141" s="3"/>
      <c r="G141" s="355"/>
      <c r="H141" s="356"/>
      <c r="I141" s="357"/>
      <c r="J141" s="358"/>
      <c r="K141" s="359"/>
      <c r="N141" s="24">
        <v>136</v>
      </c>
      <c r="O141" s="24" t="s">
        <v>581</v>
      </c>
      <c r="Y141" s="24" t="s">
        <v>904</v>
      </c>
      <c r="Z141" s="24" t="s">
        <v>597</v>
      </c>
      <c r="AD141" s="24" t="s">
        <v>590</v>
      </c>
      <c r="AE141" s="24" t="s">
        <v>902</v>
      </c>
      <c r="AF141" s="292" t="str">
        <f t="shared" si="14"/>
        <v/>
      </c>
      <c r="AG141" s="292" t="str">
        <f t="shared" ca="1" si="10"/>
        <v/>
      </c>
      <c r="AH141" s="294" t="str">
        <f t="shared" ca="1" si="11"/>
        <v/>
      </c>
      <c r="AI141" s="292" t="str">
        <f t="shared" ca="1" si="12"/>
        <v/>
      </c>
      <c r="AJ141" s="292" t="str">
        <f t="shared" ca="1" si="13"/>
        <v/>
      </c>
    </row>
    <row r="142" spans="6:36" x14ac:dyDescent="0.35">
      <c r="F142" s="3"/>
      <c r="G142" s="355"/>
      <c r="H142" s="356"/>
      <c r="I142" s="357"/>
      <c r="J142" s="358"/>
      <c r="K142" s="359"/>
      <c r="N142" s="24">
        <v>137</v>
      </c>
      <c r="O142" s="24" t="s">
        <v>586</v>
      </c>
      <c r="Y142" s="24" t="s">
        <v>905</v>
      </c>
      <c r="Z142" s="24" t="s">
        <v>601</v>
      </c>
      <c r="AD142" s="24" t="s">
        <v>1033</v>
      </c>
      <c r="AE142" s="24" t="s">
        <v>903</v>
      </c>
      <c r="AF142" s="292" t="str">
        <f t="shared" si="14"/>
        <v/>
      </c>
      <c r="AG142" s="292" t="str">
        <f t="shared" ca="1" si="10"/>
        <v/>
      </c>
      <c r="AH142" s="294" t="str">
        <f t="shared" ca="1" si="11"/>
        <v/>
      </c>
      <c r="AI142" s="292" t="str">
        <f t="shared" ca="1" si="12"/>
        <v/>
      </c>
      <c r="AJ142" s="292" t="str">
        <f t="shared" ca="1" si="13"/>
        <v/>
      </c>
    </row>
    <row r="143" spans="6:36" x14ac:dyDescent="0.35">
      <c r="F143" s="3"/>
      <c r="G143" s="355"/>
      <c r="H143" s="356"/>
      <c r="I143" s="357"/>
      <c r="J143" s="358"/>
      <c r="K143" s="359"/>
      <c r="N143" s="24">
        <v>138</v>
      </c>
      <c r="O143" s="24" t="s">
        <v>590</v>
      </c>
      <c r="Y143" s="24" t="s">
        <v>906</v>
      </c>
      <c r="Z143" s="24" t="s">
        <v>605</v>
      </c>
      <c r="AD143" s="24" t="s">
        <v>597</v>
      </c>
      <c r="AE143" s="24" t="s">
        <v>904</v>
      </c>
      <c r="AF143" s="292" t="str">
        <f t="shared" si="14"/>
        <v/>
      </c>
      <c r="AG143" s="292" t="str">
        <f t="shared" ca="1" si="10"/>
        <v/>
      </c>
      <c r="AH143" s="294" t="str">
        <f t="shared" ca="1" si="11"/>
        <v/>
      </c>
      <c r="AI143" s="292" t="str">
        <f t="shared" ca="1" si="12"/>
        <v/>
      </c>
      <c r="AJ143" s="292" t="str">
        <f t="shared" ca="1" si="13"/>
        <v/>
      </c>
    </row>
    <row r="144" spans="6:36" x14ac:dyDescent="0.35">
      <c r="F144" s="3"/>
      <c r="G144" s="355"/>
      <c r="H144" s="356"/>
      <c r="I144" s="357"/>
      <c r="J144" s="358"/>
      <c r="K144" s="359"/>
      <c r="N144" s="24">
        <v>139</v>
      </c>
      <c r="O144" s="24" t="s">
        <v>1033</v>
      </c>
      <c r="Y144" s="24" t="s">
        <v>907</v>
      </c>
      <c r="Z144" s="24" t="s">
        <v>609</v>
      </c>
      <c r="AD144" s="24" t="s">
        <v>601</v>
      </c>
      <c r="AE144" s="24" t="s">
        <v>905</v>
      </c>
      <c r="AF144" s="292" t="str">
        <f t="shared" si="14"/>
        <v/>
      </c>
      <c r="AG144" s="292" t="str">
        <f t="shared" ca="1" si="10"/>
        <v/>
      </c>
      <c r="AH144" s="294" t="str">
        <f t="shared" ca="1" si="11"/>
        <v/>
      </c>
      <c r="AI144" s="292" t="str">
        <f t="shared" ca="1" si="12"/>
        <v/>
      </c>
      <c r="AJ144" s="292" t="str">
        <f t="shared" ca="1" si="13"/>
        <v/>
      </c>
    </row>
    <row r="145" spans="6:36" x14ac:dyDescent="0.35">
      <c r="F145" s="3"/>
      <c r="G145" s="355"/>
      <c r="H145" s="356"/>
      <c r="I145" s="357"/>
      <c r="J145" s="358"/>
      <c r="K145" s="359"/>
      <c r="N145" s="24">
        <v>140</v>
      </c>
      <c r="O145" s="24" t="s">
        <v>597</v>
      </c>
      <c r="Y145" s="24" t="s">
        <v>908</v>
      </c>
      <c r="Z145" s="24" t="s">
        <v>613</v>
      </c>
      <c r="AD145" s="24" t="s">
        <v>605</v>
      </c>
      <c r="AE145" s="24" t="s">
        <v>906</v>
      </c>
      <c r="AF145" s="292" t="str">
        <f t="shared" si="14"/>
        <v/>
      </c>
      <c r="AG145" s="292" t="str">
        <f t="shared" ca="1" si="10"/>
        <v/>
      </c>
      <c r="AH145" s="294" t="str">
        <f t="shared" ca="1" si="11"/>
        <v/>
      </c>
      <c r="AI145" s="292" t="str">
        <f t="shared" ca="1" si="12"/>
        <v/>
      </c>
      <c r="AJ145" s="292" t="str">
        <f t="shared" ca="1" si="13"/>
        <v/>
      </c>
    </row>
    <row r="146" spans="6:36" x14ac:dyDescent="0.35">
      <c r="F146" s="3"/>
      <c r="G146" s="355"/>
      <c r="H146" s="356"/>
      <c r="I146" s="357"/>
      <c r="J146" s="358"/>
      <c r="K146" s="359"/>
      <c r="N146" s="24">
        <v>141</v>
      </c>
      <c r="O146" s="24" t="s">
        <v>601</v>
      </c>
      <c r="Y146" s="24" t="s">
        <v>909</v>
      </c>
      <c r="Z146" s="24" t="s">
        <v>616</v>
      </c>
      <c r="AD146" s="24" t="s">
        <v>609</v>
      </c>
      <c r="AE146" s="24" t="s">
        <v>907</v>
      </c>
      <c r="AF146" s="292" t="str">
        <f t="shared" si="14"/>
        <v/>
      </c>
      <c r="AG146" s="292" t="str">
        <f t="shared" ca="1" si="10"/>
        <v/>
      </c>
      <c r="AH146" s="294" t="str">
        <f t="shared" ca="1" si="11"/>
        <v/>
      </c>
      <c r="AI146" s="292" t="str">
        <f t="shared" ca="1" si="12"/>
        <v/>
      </c>
      <c r="AJ146" s="292" t="str">
        <f t="shared" ca="1" si="13"/>
        <v/>
      </c>
    </row>
    <row r="147" spans="6:36" x14ac:dyDescent="0.35">
      <c r="F147" s="3"/>
      <c r="G147" s="355"/>
      <c r="H147" s="356"/>
      <c r="I147" s="357"/>
      <c r="J147" s="358"/>
      <c r="K147" s="359"/>
      <c r="N147" s="24">
        <v>142</v>
      </c>
      <c r="O147" s="24" t="s">
        <v>605</v>
      </c>
      <c r="Y147" s="24" t="s">
        <v>910</v>
      </c>
      <c r="Z147" s="24" t="s">
        <v>620</v>
      </c>
      <c r="AD147" s="24" t="s">
        <v>613</v>
      </c>
      <c r="AE147" s="24" t="s">
        <v>908</v>
      </c>
      <c r="AF147" s="292" t="str">
        <f t="shared" si="14"/>
        <v/>
      </c>
      <c r="AG147" s="292" t="str">
        <f t="shared" ca="1" si="10"/>
        <v/>
      </c>
      <c r="AH147" s="294" t="str">
        <f t="shared" ca="1" si="11"/>
        <v/>
      </c>
      <c r="AI147" s="292" t="str">
        <f t="shared" ca="1" si="12"/>
        <v/>
      </c>
      <c r="AJ147" s="292" t="str">
        <f t="shared" ca="1" si="13"/>
        <v/>
      </c>
    </row>
    <row r="148" spans="6:36" x14ac:dyDescent="0.35">
      <c r="F148" s="3"/>
      <c r="G148" s="355"/>
      <c r="H148" s="356"/>
      <c r="I148" s="357"/>
      <c r="J148" s="358"/>
      <c r="K148" s="359"/>
      <c r="N148" s="24">
        <v>143</v>
      </c>
      <c r="O148" s="24" t="s">
        <v>609</v>
      </c>
      <c r="Y148" s="24" t="s">
        <v>911</v>
      </c>
      <c r="Z148" s="24" t="s">
        <v>624</v>
      </c>
      <c r="AD148" s="24" t="s">
        <v>616</v>
      </c>
      <c r="AE148" s="24" t="s">
        <v>909</v>
      </c>
      <c r="AF148" s="292" t="str">
        <f t="shared" si="14"/>
        <v/>
      </c>
      <c r="AG148" s="292" t="str">
        <f t="shared" ca="1" si="10"/>
        <v/>
      </c>
      <c r="AH148" s="294" t="str">
        <f t="shared" ca="1" si="11"/>
        <v/>
      </c>
      <c r="AI148" s="292" t="str">
        <f t="shared" ca="1" si="12"/>
        <v/>
      </c>
      <c r="AJ148" s="292" t="str">
        <f t="shared" ca="1" si="13"/>
        <v/>
      </c>
    </row>
    <row r="149" spans="6:36" x14ac:dyDescent="0.35">
      <c r="F149" s="3"/>
      <c r="G149" s="355"/>
      <c r="H149" s="356"/>
      <c r="I149" s="357"/>
      <c r="J149" s="358"/>
      <c r="K149" s="359"/>
      <c r="N149" s="24">
        <v>144</v>
      </c>
      <c r="O149" s="24" t="s">
        <v>613</v>
      </c>
      <c r="Y149" s="24" t="s">
        <v>912</v>
      </c>
      <c r="Z149" s="24" t="s">
        <v>628</v>
      </c>
      <c r="AD149" s="24" t="s">
        <v>620</v>
      </c>
      <c r="AE149" s="24" t="s">
        <v>910</v>
      </c>
      <c r="AF149" s="292" t="str">
        <f t="shared" si="14"/>
        <v/>
      </c>
      <c r="AG149" s="292" t="str">
        <f t="shared" ca="1" si="10"/>
        <v/>
      </c>
      <c r="AH149" s="294" t="str">
        <f t="shared" ca="1" si="11"/>
        <v/>
      </c>
      <c r="AI149" s="292" t="str">
        <f t="shared" ca="1" si="12"/>
        <v/>
      </c>
      <c r="AJ149" s="292" t="str">
        <f t="shared" ca="1" si="13"/>
        <v/>
      </c>
    </row>
    <row r="150" spans="6:36" x14ac:dyDescent="0.35">
      <c r="F150" s="3"/>
      <c r="G150" s="355"/>
      <c r="H150" s="356"/>
      <c r="I150" s="357"/>
      <c r="J150" s="358"/>
      <c r="K150" s="359"/>
      <c r="N150" s="24">
        <v>145</v>
      </c>
      <c r="O150" s="24" t="s">
        <v>616</v>
      </c>
      <c r="Y150" s="24" t="s">
        <v>913</v>
      </c>
      <c r="Z150" s="24" t="s">
        <v>573</v>
      </c>
      <c r="AD150" s="24" t="s">
        <v>624</v>
      </c>
      <c r="AE150" s="24" t="s">
        <v>911</v>
      </c>
      <c r="AF150" s="292" t="str">
        <f t="shared" si="14"/>
        <v/>
      </c>
      <c r="AG150" s="292" t="str">
        <f t="shared" ca="1" si="10"/>
        <v/>
      </c>
      <c r="AH150" s="294" t="str">
        <f t="shared" ca="1" si="11"/>
        <v/>
      </c>
      <c r="AI150" s="292" t="str">
        <f t="shared" ca="1" si="12"/>
        <v/>
      </c>
      <c r="AJ150" s="292" t="str">
        <f t="shared" ca="1" si="13"/>
        <v/>
      </c>
    </row>
    <row r="151" spans="6:36" x14ac:dyDescent="0.35">
      <c r="F151" s="3"/>
      <c r="G151" s="355"/>
      <c r="H151" s="356"/>
      <c r="I151" s="357"/>
      <c r="J151" s="358"/>
      <c r="K151" s="359"/>
      <c r="N151" s="24">
        <v>146</v>
      </c>
      <c r="O151" s="24" t="s">
        <v>620</v>
      </c>
      <c r="Y151" s="24" t="s">
        <v>914</v>
      </c>
      <c r="Z151" s="24" t="s">
        <v>632</v>
      </c>
      <c r="AD151" s="24" t="s">
        <v>628</v>
      </c>
      <c r="AE151" s="24" t="s">
        <v>912</v>
      </c>
      <c r="AF151" s="292" t="str">
        <f t="shared" si="14"/>
        <v/>
      </c>
      <c r="AG151" s="292" t="str">
        <f t="shared" ca="1" si="10"/>
        <v/>
      </c>
      <c r="AH151" s="294" t="str">
        <f t="shared" ca="1" si="11"/>
        <v/>
      </c>
      <c r="AI151" s="292" t="str">
        <f t="shared" ca="1" si="12"/>
        <v/>
      </c>
      <c r="AJ151" s="292" t="str">
        <f t="shared" ca="1" si="13"/>
        <v/>
      </c>
    </row>
    <row r="152" spans="6:36" x14ac:dyDescent="0.35">
      <c r="F152" s="3"/>
      <c r="G152" s="355"/>
      <c r="H152" s="356"/>
      <c r="I152" s="357"/>
      <c r="J152" s="358"/>
      <c r="K152" s="359"/>
      <c r="N152" s="24">
        <v>147</v>
      </c>
      <c r="O152" s="24" t="s">
        <v>624</v>
      </c>
      <c r="Y152" s="24" t="s">
        <v>915</v>
      </c>
      <c r="Z152" s="24" t="s">
        <v>636</v>
      </c>
      <c r="AD152" s="24" t="s">
        <v>632</v>
      </c>
      <c r="AE152" s="24" t="s">
        <v>914</v>
      </c>
      <c r="AF152" s="292" t="str">
        <f t="shared" si="14"/>
        <v/>
      </c>
      <c r="AG152" s="292" t="str">
        <f t="shared" ca="1" si="10"/>
        <v/>
      </c>
      <c r="AH152" s="294" t="str">
        <f t="shared" ca="1" si="11"/>
        <v/>
      </c>
      <c r="AI152" s="292" t="str">
        <f t="shared" ca="1" si="12"/>
        <v/>
      </c>
      <c r="AJ152" s="292" t="str">
        <f t="shared" ca="1" si="13"/>
        <v/>
      </c>
    </row>
    <row r="153" spans="6:36" x14ac:dyDescent="0.35">
      <c r="F153" s="3"/>
      <c r="G153" s="355"/>
      <c r="H153" s="356"/>
      <c r="I153" s="357"/>
      <c r="J153" s="358"/>
      <c r="K153" s="359"/>
      <c r="N153" s="24">
        <v>149</v>
      </c>
      <c r="O153" s="24" t="s">
        <v>628</v>
      </c>
      <c r="Y153" s="24" t="s">
        <v>916</v>
      </c>
      <c r="Z153" s="24" t="s">
        <v>641</v>
      </c>
      <c r="AD153" s="24" t="s">
        <v>636</v>
      </c>
      <c r="AE153" s="24" t="s">
        <v>915</v>
      </c>
      <c r="AF153" s="292" t="str">
        <f t="shared" si="14"/>
        <v/>
      </c>
      <c r="AG153" s="292" t="str">
        <f t="shared" ca="1" si="10"/>
        <v/>
      </c>
      <c r="AH153" s="294" t="str">
        <f t="shared" ca="1" si="11"/>
        <v/>
      </c>
      <c r="AI153" s="292" t="str">
        <f t="shared" ca="1" si="12"/>
        <v/>
      </c>
      <c r="AJ153" s="292" t="str">
        <f t="shared" ca="1" si="13"/>
        <v/>
      </c>
    </row>
    <row r="154" spans="6:36" x14ac:dyDescent="0.35">
      <c r="F154" s="3"/>
      <c r="G154" s="355"/>
      <c r="H154" s="356"/>
      <c r="I154" s="357"/>
      <c r="J154" s="358"/>
      <c r="K154" s="359"/>
      <c r="N154" s="24">
        <v>150</v>
      </c>
      <c r="O154" s="24" t="s">
        <v>632</v>
      </c>
      <c r="Y154" s="24" t="s">
        <v>917</v>
      </c>
      <c r="Z154" s="24" t="s">
        <v>646</v>
      </c>
      <c r="AD154" s="24" t="s">
        <v>641</v>
      </c>
      <c r="AE154" s="24" t="s">
        <v>916</v>
      </c>
      <c r="AF154" s="292" t="str">
        <f t="shared" si="14"/>
        <v/>
      </c>
      <c r="AG154" s="292" t="str">
        <f t="shared" ca="1" si="10"/>
        <v/>
      </c>
      <c r="AH154" s="294" t="str">
        <f t="shared" ca="1" si="11"/>
        <v/>
      </c>
      <c r="AI154" s="292" t="str">
        <f t="shared" ca="1" si="12"/>
        <v/>
      </c>
      <c r="AJ154" s="292" t="str">
        <f t="shared" ca="1" si="13"/>
        <v/>
      </c>
    </row>
    <row r="155" spans="6:36" x14ac:dyDescent="0.35">
      <c r="F155" s="3"/>
      <c r="G155" s="355"/>
      <c r="H155" s="356"/>
      <c r="I155" s="357"/>
      <c r="J155" s="358"/>
      <c r="K155" s="359"/>
      <c r="N155" s="24">
        <v>151</v>
      </c>
      <c r="O155" s="24" t="s">
        <v>636</v>
      </c>
      <c r="Y155" s="24" t="s">
        <v>918</v>
      </c>
      <c r="Z155" s="24" t="s">
        <v>651</v>
      </c>
      <c r="AD155" s="24" t="s">
        <v>646</v>
      </c>
      <c r="AE155" s="24" t="s">
        <v>917</v>
      </c>
      <c r="AF155" s="292" t="str">
        <f t="shared" si="14"/>
        <v/>
      </c>
      <c r="AG155" s="292" t="str">
        <f t="shared" ca="1" si="10"/>
        <v/>
      </c>
      <c r="AH155" s="294" t="str">
        <f t="shared" ca="1" si="11"/>
        <v/>
      </c>
      <c r="AI155" s="292" t="str">
        <f t="shared" ca="1" si="12"/>
        <v/>
      </c>
      <c r="AJ155" s="292" t="str">
        <f t="shared" ca="1" si="13"/>
        <v/>
      </c>
    </row>
    <row r="156" spans="6:36" x14ac:dyDescent="0.35">
      <c r="F156" s="3"/>
      <c r="G156" s="355"/>
      <c r="H156" s="356"/>
      <c r="I156" s="357"/>
      <c r="J156" s="358"/>
      <c r="K156" s="359"/>
      <c r="N156" s="24">
        <v>152</v>
      </c>
      <c r="O156" s="24" t="s">
        <v>641</v>
      </c>
      <c r="Y156" s="24" t="s">
        <v>919</v>
      </c>
      <c r="Z156" s="24" t="s">
        <v>655</v>
      </c>
      <c r="AD156" s="24" t="s">
        <v>651</v>
      </c>
      <c r="AE156" s="24" t="s">
        <v>918</v>
      </c>
      <c r="AF156" s="292" t="str">
        <f t="shared" si="14"/>
        <v/>
      </c>
      <c r="AG156" s="292" t="str">
        <f t="shared" ca="1" si="10"/>
        <v/>
      </c>
      <c r="AH156" s="294" t="str">
        <f t="shared" ca="1" si="11"/>
        <v/>
      </c>
      <c r="AI156" s="292" t="str">
        <f t="shared" ca="1" si="12"/>
        <v/>
      </c>
      <c r="AJ156" s="292" t="str">
        <f t="shared" ca="1" si="13"/>
        <v/>
      </c>
    </row>
    <row r="157" spans="6:36" x14ac:dyDescent="0.35">
      <c r="F157" s="3"/>
      <c r="G157" s="355"/>
      <c r="H157" s="356"/>
      <c r="I157" s="357"/>
      <c r="J157" s="358"/>
      <c r="K157" s="359"/>
      <c r="N157" s="24">
        <v>153</v>
      </c>
      <c r="O157" s="24" t="s">
        <v>646</v>
      </c>
      <c r="Y157" s="24" t="s">
        <v>920</v>
      </c>
      <c r="Z157" s="24" t="s">
        <v>708</v>
      </c>
      <c r="AD157" s="24" t="s">
        <v>655</v>
      </c>
      <c r="AE157" s="24" t="s">
        <v>919</v>
      </c>
      <c r="AF157" s="292" t="str">
        <f t="shared" si="14"/>
        <v/>
      </c>
      <c r="AG157" s="292" t="str">
        <f t="shared" ca="1" si="10"/>
        <v/>
      </c>
      <c r="AH157" s="294" t="str">
        <f t="shared" ca="1" si="11"/>
        <v/>
      </c>
      <c r="AI157" s="292" t="str">
        <f t="shared" ca="1" si="12"/>
        <v/>
      </c>
      <c r="AJ157" s="292" t="str">
        <f t="shared" ca="1" si="13"/>
        <v/>
      </c>
    </row>
    <row r="158" spans="6:36" x14ac:dyDescent="0.35">
      <c r="F158" s="3"/>
      <c r="G158" s="355"/>
      <c r="H158" s="356"/>
      <c r="I158" s="357"/>
      <c r="J158" s="358"/>
      <c r="K158" s="359"/>
      <c r="N158" s="24">
        <v>154</v>
      </c>
      <c r="O158" s="24" t="s">
        <v>651</v>
      </c>
      <c r="Y158" s="24" t="s">
        <v>921</v>
      </c>
      <c r="Z158" s="24" t="s">
        <v>660</v>
      </c>
      <c r="AD158" s="24" t="s">
        <v>660</v>
      </c>
      <c r="AE158" s="24" t="s">
        <v>921</v>
      </c>
      <c r="AF158" s="292" t="str">
        <f t="shared" si="14"/>
        <v/>
      </c>
      <c r="AG158" s="292" t="str">
        <f t="shared" ca="1" si="10"/>
        <v/>
      </c>
      <c r="AH158" s="294" t="str">
        <f t="shared" ca="1" si="11"/>
        <v/>
      </c>
      <c r="AI158" s="292" t="str">
        <f t="shared" ca="1" si="12"/>
        <v/>
      </c>
      <c r="AJ158" s="292" t="str">
        <f t="shared" ca="1" si="13"/>
        <v/>
      </c>
    </row>
    <row r="159" spans="6:36" x14ac:dyDescent="0.35">
      <c r="F159" s="3"/>
      <c r="G159" s="355"/>
      <c r="H159" s="356"/>
      <c r="I159" s="357"/>
      <c r="J159" s="358"/>
      <c r="K159" s="359"/>
      <c r="N159" s="24">
        <v>156</v>
      </c>
      <c r="O159" s="24" t="s">
        <v>655</v>
      </c>
      <c r="Y159" s="24" t="s">
        <v>1700</v>
      </c>
      <c r="Z159" s="24" t="s">
        <v>1705</v>
      </c>
      <c r="AD159" s="24" t="s">
        <v>666</v>
      </c>
      <c r="AE159" s="24" t="s">
        <v>922</v>
      </c>
      <c r="AF159" s="292" t="str">
        <f t="shared" si="14"/>
        <v/>
      </c>
      <c r="AG159" s="292" t="str">
        <f t="shared" ca="1" si="10"/>
        <v/>
      </c>
      <c r="AH159" s="294" t="str">
        <f t="shared" ca="1" si="11"/>
        <v/>
      </c>
      <c r="AI159" s="292" t="str">
        <f t="shared" ca="1" si="12"/>
        <v/>
      </c>
      <c r="AJ159" s="292" t="str">
        <f t="shared" ca="1" si="13"/>
        <v/>
      </c>
    </row>
    <row r="160" spans="6:36" x14ac:dyDescent="0.35">
      <c r="F160" s="3"/>
      <c r="G160" s="355"/>
      <c r="H160" s="356"/>
      <c r="I160" s="357"/>
      <c r="J160" s="358"/>
      <c r="K160" s="359"/>
      <c r="N160" s="24">
        <v>158</v>
      </c>
      <c r="O160" s="24" t="s">
        <v>660</v>
      </c>
      <c r="Y160" s="24" t="s">
        <v>922</v>
      </c>
      <c r="Z160" s="24" t="s">
        <v>666</v>
      </c>
      <c r="AD160" s="24" t="s">
        <v>668</v>
      </c>
      <c r="AE160" s="24" t="s">
        <v>923</v>
      </c>
      <c r="AF160" s="292" t="str">
        <f t="shared" si="14"/>
        <v/>
      </c>
      <c r="AG160" s="292" t="str">
        <f t="shared" ca="1" si="10"/>
        <v/>
      </c>
      <c r="AH160" s="294" t="str">
        <f t="shared" ca="1" si="11"/>
        <v/>
      </c>
      <c r="AI160" s="292" t="str">
        <f t="shared" ca="1" si="12"/>
        <v/>
      </c>
      <c r="AJ160" s="292" t="str">
        <f t="shared" ca="1" si="13"/>
        <v/>
      </c>
    </row>
    <row r="161" spans="6:36" x14ac:dyDescent="0.35">
      <c r="F161" s="3"/>
      <c r="G161" s="355"/>
      <c r="H161" s="356"/>
      <c r="I161" s="357"/>
      <c r="J161" s="358"/>
      <c r="K161" s="359"/>
      <c r="N161" s="24">
        <v>159</v>
      </c>
      <c r="O161" s="24" t="s">
        <v>666</v>
      </c>
      <c r="Y161" s="24" t="s">
        <v>923</v>
      </c>
      <c r="Z161" s="24" t="s">
        <v>668</v>
      </c>
      <c r="AD161" s="24" t="s">
        <v>671</v>
      </c>
      <c r="AE161" s="24" t="s">
        <v>924</v>
      </c>
      <c r="AF161" s="292" t="str">
        <f t="shared" si="14"/>
        <v/>
      </c>
      <c r="AG161" s="292" t="str">
        <f t="shared" ca="1" si="10"/>
        <v/>
      </c>
      <c r="AH161" s="294" t="str">
        <f t="shared" ca="1" si="11"/>
        <v/>
      </c>
      <c r="AI161" s="292" t="str">
        <f t="shared" ca="1" si="12"/>
        <v/>
      </c>
      <c r="AJ161" s="292" t="str">
        <f t="shared" ca="1" si="13"/>
        <v/>
      </c>
    </row>
    <row r="162" spans="6:36" x14ac:dyDescent="0.35">
      <c r="F162" s="3"/>
      <c r="G162" s="355"/>
      <c r="H162" s="356"/>
      <c r="I162" s="357"/>
      <c r="J162" s="358"/>
      <c r="K162" s="359"/>
      <c r="N162" s="24">
        <v>160</v>
      </c>
      <c r="O162" s="24" t="s">
        <v>668</v>
      </c>
      <c r="Y162" s="24" t="s">
        <v>924</v>
      </c>
      <c r="Z162" s="24" t="s">
        <v>671</v>
      </c>
      <c r="AD162" s="24" t="s">
        <v>675</v>
      </c>
      <c r="AE162" s="24" t="s">
        <v>925</v>
      </c>
      <c r="AF162" s="292" t="str">
        <f t="shared" si="14"/>
        <v/>
      </c>
      <c r="AG162" s="292" t="str">
        <f t="shared" ca="1" si="10"/>
        <v/>
      </c>
      <c r="AH162" s="294" t="str">
        <f t="shared" ca="1" si="11"/>
        <v/>
      </c>
      <c r="AI162" s="292" t="str">
        <f t="shared" ca="1" si="12"/>
        <v/>
      </c>
      <c r="AJ162" s="292" t="str">
        <f t="shared" ca="1" si="13"/>
        <v/>
      </c>
    </row>
    <row r="163" spans="6:36" x14ac:dyDescent="0.35">
      <c r="F163" s="3"/>
      <c r="G163" s="355"/>
      <c r="H163" s="356"/>
      <c r="I163" s="357"/>
      <c r="J163" s="358"/>
      <c r="K163" s="359"/>
      <c r="N163" s="24">
        <v>161</v>
      </c>
      <c r="O163" s="24" t="s">
        <v>671</v>
      </c>
      <c r="Y163" s="24" t="s">
        <v>925</v>
      </c>
      <c r="Z163" s="24" t="s">
        <v>675</v>
      </c>
      <c r="AD163" s="24" t="s">
        <v>679</v>
      </c>
      <c r="AE163" s="24" t="s">
        <v>926</v>
      </c>
      <c r="AF163" s="292" t="str">
        <f t="shared" si="14"/>
        <v/>
      </c>
      <c r="AG163" s="292" t="str">
        <f t="shared" ref="AG163:AG179" ca="1" si="15">IF(ISNUMBER($AF163),CELL("contents",OFFSET($G$3,$AF163,1)),"")</f>
        <v/>
      </c>
      <c r="AH163" s="294" t="str">
        <f t="shared" ref="AH163:AH179" ca="1" si="16">IF(ISNUMBER($AF163),CELL("contents",OFFSET($G$3,$AF163,2)),"")</f>
        <v/>
      </c>
      <c r="AI163" s="292" t="str">
        <f t="shared" ref="AI163:AI179" ca="1" si="17">IF(ISNUMBER($AF163),CELL("contents",OFFSET($G$3,$AF163,3)),"")</f>
        <v/>
      </c>
      <c r="AJ163" s="292" t="str">
        <f t="shared" ref="AJ163:AJ179" ca="1" si="18">IF(ISNUMBER($AF163),CELL("contents",OFFSET($G$3,$AF163,4)),"")</f>
        <v/>
      </c>
    </row>
    <row r="164" spans="6:36" x14ac:dyDescent="0.35">
      <c r="F164" s="3"/>
      <c r="G164" s="355"/>
      <c r="H164" s="356"/>
      <c r="I164" s="357"/>
      <c r="J164" s="358"/>
      <c r="K164" s="359"/>
      <c r="N164" s="24">
        <v>162</v>
      </c>
      <c r="O164" s="24" t="s">
        <v>675</v>
      </c>
      <c r="Y164" s="24" t="s">
        <v>926</v>
      </c>
      <c r="Z164" s="24" t="s">
        <v>679</v>
      </c>
      <c r="AD164" s="24" t="s">
        <v>684</v>
      </c>
      <c r="AE164" s="24" t="s">
        <v>927</v>
      </c>
      <c r="AF164" s="292" t="str">
        <f t="shared" si="14"/>
        <v/>
      </c>
      <c r="AG164" s="292" t="str">
        <f t="shared" ca="1" si="15"/>
        <v/>
      </c>
      <c r="AH164" s="294" t="str">
        <f t="shared" ca="1" si="16"/>
        <v/>
      </c>
      <c r="AI164" s="292" t="str">
        <f t="shared" ca="1" si="17"/>
        <v/>
      </c>
      <c r="AJ164" s="292" t="str">
        <f t="shared" ca="1" si="18"/>
        <v/>
      </c>
    </row>
    <row r="165" spans="6:36" x14ac:dyDescent="0.35">
      <c r="F165" s="3"/>
      <c r="G165" s="355"/>
      <c r="H165" s="356"/>
      <c r="I165" s="357"/>
      <c r="J165" s="358"/>
      <c r="K165" s="359"/>
      <c r="N165" s="24">
        <v>163</v>
      </c>
      <c r="O165" s="24" t="s">
        <v>679</v>
      </c>
      <c r="Y165" s="24" t="s">
        <v>927</v>
      </c>
      <c r="Z165" s="24" t="s">
        <v>684</v>
      </c>
      <c r="AD165" s="24" t="s">
        <v>688</v>
      </c>
      <c r="AE165" s="24" t="s">
        <v>928</v>
      </c>
      <c r="AF165" s="292" t="str">
        <f t="shared" si="14"/>
        <v/>
      </c>
      <c r="AG165" s="292" t="str">
        <f t="shared" ca="1" si="15"/>
        <v/>
      </c>
      <c r="AH165" s="294" t="str">
        <f t="shared" ca="1" si="16"/>
        <v/>
      </c>
      <c r="AI165" s="292" t="str">
        <f t="shared" ca="1" si="17"/>
        <v/>
      </c>
      <c r="AJ165" s="292" t="str">
        <f t="shared" ca="1" si="18"/>
        <v/>
      </c>
    </row>
    <row r="166" spans="6:36" x14ac:dyDescent="0.35">
      <c r="F166" s="3"/>
      <c r="G166" s="355"/>
      <c r="H166" s="356"/>
      <c r="I166" s="357"/>
      <c r="J166" s="358"/>
      <c r="K166" s="359"/>
      <c r="N166" s="24">
        <v>167</v>
      </c>
      <c r="O166" s="24" t="s">
        <v>684</v>
      </c>
      <c r="Y166" s="24" t="s">
        <v>928</v>
      </c>
      <c r="Z166" s="24" t="s">
        <v>688</v>
      </c>
      <c r="AD166" s="24" t="s">
        <v>691</v>
      </c>
      <c r="AE166" s="24" t="s">
        <v>929</v>
      </c>
      <c r="AF166" s="292" t="str">
        <f t="shared" si="14"/>
        <v/>
      </c>
      <c r="AG166" s="292" t="str">
        <f t="shared" ca="1" si="15"/>
        <v/>
      </c>
      <c r="AH166" s="294" t="str">
        <f t="shared" ca="1" si="16"/>
        <v/>
      </c>
      <c r="AI166" s="292" t="str">
        <f t="shared" ca="1" si="17"/>
        <v/>
      </c>
      <c r="AJ166" s="292" t="str">
        <f t="shared" ca="1" si="18"/>
        <v/>
      </c>
    </row>
    <row r="167" spans="6:36" x14ac:dyDescent="0.35">
      <c r="F167" s="3"/>
      <c r="G167" s="355"/>
      <c r="H167" s="356"/>
      <c r="I167" s="357"/>
      <c r="J167" s="358"/>
      <c r="K167" s="359"/>
      <c r="N167" s="24">
        <v>165</v>
      </c>
      <c r="O167" s="24" t="s">
        <v>688</v>
      </c>
      <c r="Y167" s="24" t="s">
        <v>929</v>
      </c>
      <c r="Z167" s="24" t="s">
        <v>691</v>
      </c>
      <c r="AD167" s="24" t="s">
        <v>694</v>
      </c>
      <c r="AE167" s="24" t="s">
        <v>930</v>
      </c>
      <c r="AF167" s="292" t="str">
        <f t="shared" si="14"/>
        <v/>
      </c>
      <c r="AG167" s="292" t="str">
        <f t="shared" ca="1" si="15"/>
        <v/>
      </c>
      <c r="AH167" s="294" t="str">
        <f t="shared" ca="1" si="16"/>
        <v/>
      </c>
      <c r="AI167" s="292" t="str">
        <f t="shared" ca="1" si="17"/>
        <v/>
      </c>
      <c r="AJ167" s="292" t="str">
        <f t="shared" ca="1" si="18"/>
        <v/>
      </c>
    </row>
    <row r="168" spans="6:36" x14ac:dyDescent="0.35">
      <c r="F168" s="3"/>
      <c r="G168" s="355"/>
      <c r="H168" s="356"/>
      <c r="I168" s="357"/>
      <c r="J168" s="358"/>
      <c r="K168" s="359"/>
      <c r="N168" s="24">
        <v>166</v>
      </c>
      <c r="O168" s="24" t="s">
        <v>691</v>
      </c>
      <c r="Y168" s="24" t="s">
        <v>930</v>
      </c>
      <c r="Z168" s="24" t="s">
        <v>694</v>
      </c>
      <c r="AD168" s="24" t="s">
        <v>698</v>
      </c>
      <c r="AE168" s="24" t="s">
        <v>931</v>
      </c>
      <c r="AF168" s="292" t="str">
        <f t="shared" si="14"/>
        <v/>
      </c>
      <c r="AG168" s="292" t="str">
        <f t="shared" ca="1" si="15"/>
        <v/>
      </c>
      <c r="AH168" s="294" t="str">
        <f t="shared" ca="1" si="16"/>
        <v/>
      </c>
      <c r="AI168" s="292" t="str">
        <f t="shared" ca="1" si="17"/>
        <v/>
      </c>
      <c r="AJ168" s="292" t="str">
        <f t="shared" ca="1" si="18"/>
        <v/>
      </c>
    </row>
    <row r="169" spans="6:36" x14ac:dyDescent="0.35">
      <c r="F169" s="3"/>
      <c r="G169" s="355"/>
      <c r="H169" s="356"/>
      <c r="I169" s="357"/>
      <c r="J169" s="358"/>
      <c r="K169" s="359"/>
      <c r="N169" s="24">
        <v>167</v>
      </c>
      <c r="O169" s="24" t="s">
        <v>694</v>
      </c>
      <c r="Y169" s="24" t="s">
        <v>931</v>
      </c>
      <c r="Z169" s="24" t="s">
        <v>698</v>
      </c>
      <c r="AD169" s="24" t="s">
        <v>703</v>
      </c>
      <c r="AE169" s="24" t="s">
        <v>932</v>
      </c>
      <c r="AF169" s="292" t="str">
        <f t="shared" si="14"/>
        <v/>
      </c>
      <c r="AG169" s="292" t="str">
        <f t="shared" ca="1" si="15"/>
        <v/>
      </c>
      <c r="AH169" s="294" t="str">
        <f t="shared" ca="1" si="16"/>
        <v/>
      </c>
      <c r="AI169" s="292" t="str">
        <f t="shared" ca="1" si="17"/>
        <v/>
      </c>
      <c r="AJ169" s="292" t="str">
        <f t="shared" ca="1" si="18"/>
        <v/>
      </c>
    </row>
    <row r="170" spans="6:36" x14ac:dyDescent="0.35">
      <c r="F170" s="3"/>
      <c r="G170" s="355"/>
      <c r="H170" s="356"/>
      <c r="I170" s="357"/>
      <c r="J170" s="358"/>
      <c r="K170" s="359"/>
      <c r="N170" s="24">
        <v>168</v>
      </c>
      <c r="O170" s="24" t="s">
        <v>698</v>
      </c>
      <c r="Y170" s="24" t="s">
        <v>932</v>
      </c>
      <c r="Z170" s="24" t="s">
        <v>703</v>
      </c>
      <c r="AD170" s="24" t="s">
        <v>708</v>
      </c>
      <c r="AE170" s="24" t="s">
        <v>920</v>
      </c>
      <c r="AF170" s="292" t="str">
        <f t="shared" si="14"/>
        <v/>
      </c>
      <c r="AG170" s="292" t="str">
        <f t="shared" ca="1" si="15"/>
        <v/>
      </c>
      <c r="AH170" s="294" t="str">
        <f t="shared" ca="1" si="16"/>
        <v/>
      </c>
      <c r="AI170" s="292" t="str">
        <f t="shared" ca="1" si="17"/>
        <v/>
      </c>
      <c r="AJ170" s="292" t="str">
        <f t="shared" ca="1" si="18"/>
        <v/>
      </c>
    </row>
    <row r="171" spans="6:36" x14ac:dyDescent="0.35">
      <c r="F171" s="3"/>
      <c r="G171" s="355"/>
      <c r="H171" s="356"/>
      <c r="I171" s="357"/>
      <c r="J171" s="358"/>
      <c r="K171" s="359"/>
      <c r="N171" s="24">
        <v>155</v>
      </c>
      <c r="O171" s="24" t="s">
        <v>703</v>
      </c>
      <c r="Y171" s="24" t="s">
        <v>933</v>
      </c>
      <c r="Z171" s="24" t="s">
        <v>715</v>
      </c>
      <c r="AD171" s="24" t="s">
        <v>712</v>
      </c>
      <c r="AE171" s="24" t="s">
        <v>934</v>
      </c>
      <c r="AF171" s="292" t="str">
        <f t="shared" si="14"/>
        <v/>
      </c>
      <c r="AG171" s="292" t="str">
        <f t="shared" ca="1" si="15"/>
        <v/>
      </c>
      <c r="AH171" s="294" t="str">
        <f t="shared" ca="1" si="16"/>
        <v/>
      </c>
      <c r="AI171" s="292" t="str">
        <f t="shared" ca="1" si="17"/>
        <v/>
      </c>
      <c r="AJ171" s="292" t="str">
        <f t="shared" ca="1" si="18"/>
        <v/>
      </c>
    </row>
    <row r="172" spans="6:36" x14ac:dyDescent="0.35">
      <c r="F172" s="3"/>
      <c r="G172" s="355"/>
      <c r="H172" s="356"/>
      <c r="I172" s="357"/>
      <c r="J172" s="358"/>
      <c r="K172" s="359"/>
      <c r="N172" s="24">
        <v>170</v>
      </c>
      <c r="O172" s="24" t="s">
        <v>708</v>
      </c>
      <c r="Y172" s="24" t="s">
        <v>934</v>
      </c>
      <c r="Z172" s="24" t="s">
        <v>712</v>
      </c>
      <c r="AD172" s="24" t="s">
        <v>715</v>
      </c>
      <c r="AE172" s="24" t="s">
        <v>933</v>
      </c>
      <c r="AF172" s="292" t="str">
        <f t="shared" si="14"/>
        <v/>
      </c>
      <c r="AG172" s="292" t="str">
        <f t="shared" ca="1" si="15"/>
        <v/>
      </c>
      <c r="AH172" s="294" t="str">
        <f t="shared" ca="1" si="16"/>
        <v/>
      </c>
      <c r="AI172" s="292" t="str">
        <f t="shared" ca="1" si="17"/>
        <v/>
      </c>
      <c r="AJ172" s="292" t="str">
        <f t="shared" ca="1" si="18"/>
        <v/>
      </c>
    </row>
    <row r="173" spans="6:36" x14ac:dyDescent="0.35">
      <c r="F173" s="3"/>
      <c r="G173" s="355"/>
      <c r="H173" s="356"/>
      <c r="I173" s="357"/>
      <c r="J173" s="358"/>
      <c r="K173" s="359"/>
      <c r="N173" s="24">
        <v>169</v>
      </c>
      <c r="O173" s="24" t="s">
        <v>712</v>
      </c>
      <c r="Y173" s="24" t="s">
        <v>935</v>
      </c>
      <c r="Z173" s="24" t="s">
        <v>719</v>
      </c>
      <c r="AD173" s="24" t="s">
        <v>719</v>
      </c>
      <c r="AE173" s="24" t="s">
        <v>935</v>
      </c>
      <c r="AF173" s="292" t="str">
        <f t="shared" si="14"/>
        <v/>
      </c>
      <c r="AG173" s="292" t="str">
        <f t="shared" ca="1" si="15"/>
        <v/>
      </c>
      <c r="AH173" s="294" t="str">
        <f t="shared" ca="1" si="16"/>
        <v/>
      </c>
      <c r="AI173" s="292" t="str">
        <f t="shared" ca="1" si="17"/>
        <v/>
      </c>
      <c r="AJ173" s="292" t="str">
        <f t="shared" ca="1" si="18"/>
        <v/>
      </c>
    </row>
    <row r="174" spans="6:36" x14ac:dyDescent="0.35">
      <c r="F174" s="3"/>
      <c r="G174" s="355"/>
      <c r="H174" s="356"/>
      <c r="I174" s="357"/>
      <c r="J174" s="358"/>
      <c r="K174" s="359"/>
      <c r="N174" s="24">
        <v>171</v>
      </c>
      <c r="O174" s="24" t="s">
        <v>715</v>
      </c>
      <c r="Y174" s="24" t="s">
        <v>936</v>
      </c>
      <c r="Z174" s="24" t="s">
        <v>722</v>
      </c>
      <c r="AD174" s="24" t="s">
        <v>722</v>
      </c>
      <c r="AE174" s="24" t="s">
        <v>936</v>
      </c>
      <c r="AF174" s="292" t="str">
        <f t="shared" si="14"/>
        <v/>
      </c>
      <c r="AG174" s="292" t="str">
        <f t="shared" ca="1" si="15"/>
        <v/>
      </c>
      <c r="AH174" s="294" t="str">
        <f t="shared" ca="1" si="16"/>
        <v/>
      </c>
      <c r="AI174" s="292" t="str">
        <f t="shared" ca="1" si="17"/>
        <v/>
      </c>
      <c r="AJ174" s="292" t="str">
        <f t="shared" ca="1" si="18"/>
        <v/>
      </c>
    </row>
    <row r="175" spans="6:36" x14ac:dyDescent="0.35">
      <c r="F175" s="3"/>
      <c r="G175" s="355"/>
      <c r="H175" s="356"/>
      <c r="I175" s="357"/>
      <c r="J175" s="358"/>
      <c r="K175" s="359"/>
      <c r="N175" s="24">
        <v>172</v>
      </c>
      <c r="O175" s="24" t="s">
        <v>719</v>
      </c>
      <c r="Y175" s="24" t="s">
        <v>937</v>
      </c>
      <c r="Z175" s="24" t="s">
        <v>726</v>
      </c>
      <c r="AD175" s="24" t="s">
        <v>726</v>
      </c>
      <c r="AE175" s="24" t="s">
        <v>937</v>
      </c>
      <c r="AF175" s="292" t="str">
        <f t="shared" si="14"/>
        <v/>
      </c>
      <c r="AG175" s="292" t="str">
        <f t="shared" ca="1" si="15"/>
        <v/>
      </c>
      <c r="AH175" s="294" t="str">
        <f t="shared" ca="1" si="16"/>
        <v/>
      </c>
      <c r="AI175" s="292" t="str">
        <f t="shared" ca="1" si="17"/>
        <v/>
      </c>
      <c r="AJ175" s="292" t="str">
        <f t="shared" ca="1" si="18"/>
        <v/>
      </c>
    </row>
    <row r="176" spans="6:36" x14ac:dyDescent="0.35">
      <c r="F176" s="3"/>
      <c r="G176" s="355"/>
      <c r="H176" s="356"/>
      <c r="I176" s="357"/>
      <c r="J176" s="358"/>
      <c r="K176" s="359"/>
      <c r="N176" s="24">
        <v>173</v>
      </c>
      <c r="O176" s="24" t="s">
        <v>722</v>
      </c>
      <c r="Y176" s="24" t="s">
        <v>938</v>
      </c>
      <c r="Z176" s="24" t="s">
        <v>996</v>
      </c>
      <c r="AD176" s="24" t="s">
        <v>996</v>
      </c>
      <c r="AE176" s="24" t="s">
        <v>938</v>
      </c>
      <c r="AF176" s="292" t="str">
        <f t="shared" si="14"/>
        <v/>
      </c>
      <c r="AG176" s="292" t="str">
        <f t="shared" ca="1" si="15"/>
        <v/>
      </c>
      <c r="AH176" s="294" t="str">
        <f t="shared" ca="1" si="16"/>
        <v/>
      </c>
      <c r="AI176" s="292" t="str">
        <f t="shared" ca="1" si="17"/>
        <v/>
      </c>
      <c r="AJ176" s="292" t="str">
        <f t="shared" ca="1" si="18"/>
        <v/>
      </c>
    </row>
    <row r="177" spans="6:36" x14ac:dyDescent="0.35">
      <c r="F177" s="3"/>
      <c r="G177" s="355"/>
      <c r="H177" s="356"/>
      <c r="I177" s="357"/>
      <c r="J177" s="358"/>
      <c r="K177" s="359"/>
      <c r="N177" s="24">
        <v>174</v>
      </c>
      <c r="O177" s="24" t="s">
        <v>726</v>
      </c>
      <c r="Y177" s="24" t="s">
        <v>939</v>
      </c>
      <c r="Z177" s="24" t="s">
        <v>733</v>
      </c>
      <c r="AD177" s="24" t="s">
        <v>733</v>
      </c>
      <c r="AE177" s="24" t="s">
        <v>939</v>
      </c>
      <c r="AF177" s="292" t="str">
        <f t="shared" si="14"/>
        <v/>
      </c>
      <c r="AG177" s="292" t="str">
        <f t="shared" ca="1" si="15"/>
        <v/>
      </c>
      <c r="AH177" s="294" t="str">
        <f t="shared" ca="1" si="16"/>
        <v/>
      </c>
      <c r="AI177" s="292" t="str">
        <f t="shared" ca="1" si="17"/>
        <v/>
      </c>
      <c r="AJ177" s="292" t="str">
        <f t="shared" ca="1" si="18"/>
        <v/>
      </c>
    </row>
    <row r="178" spans="6:36" x14ac:dyDescent="0.35">
      <c r="F178" s="3"/>
      <c r="G178" s="355"/>
      <c r="H178" s="356"/>
      <c r="I178" s="357"/>
      <c r="J178" s="358"/>
      <c r="K178" s="359"/>
      <c r="N178" s="24">
        <v>175</v>
      </c>
      <c r="O178" s="24" t="s">
        <v>996</v>
      </c>
      <c r="Y178" s="24" t="s">
        <v>940</v>
      </c>
      <c r="Z178" s="24" t="s">
        <v>736</v>
      </c>
      <c r="AD178" s="24" t="s">
        <v>736</v>
      </c>
      <c r="AE178" s="24" t="s">
        <v>940</v>
      </c>
      <c r="AF178" s="292">
        <f t="shared" si="14"/>
        <v>4</v>
      </c>
      <c r="AG178" s="292" t="str">
        <f t="shared" ca="1" si="15"/>
        <v>P</v>
      </c>
      <c r="AH178" s="294">
        <f t="shared" ca="1" si="16"/>
        <v>43739</v>
      </c>
      <c r="AI178" s="292">
        <f t="shared" ca="1" si="17"/>
        <v>20.8</v>
      </c>
      <c r="AJ178" s="292">
        <f t="shared" ca="1" si="18"/>
        <v>25.2</v>
      </c>
    </row>
    <row r="179" spans="6:36" x14ac:dyDescent="0.35">
      <c r="G179" s="355"/>
      <c r="H179" s="356"/>
      <c r="I179" s="357"/>
      <c r="J179" s="358"/>
      <c r="K179" s="359"/>
      <c r="N179" s="24">
        <v>176</v>
      </c>
      <c r="O179" s="24" t="s">
        <v>733</v>
      </c>
      <c r="Y179" s="24" t="s">
        <v>941</v>
      </c>
      <c r="Z179" s="24" t="s">
        <v>741</v>
      </c>
      <c r="AD179" s="24" t="s">
        <v>741</v>
      </c>
      <c r="AE179" s="24" t="s">
        <v>941</v>
      </c>
      <c r="AF179" s="292" t="str">
        <f t="shared" si="14"/>
        <v/>
      </c>
      <c r="AG179" s="292" t="str">
        <f t="shared" ca="1" si="15"/>
        <v/>
      </c>
      <c r="AH179" s="294" t="str">
        <f t="shared" ca="1" si="16"/>
        <v/>
      </c>
      <c r="AI179" s="292" t="str">
        <f t="shared" ca="1" si="17"/>
        <v/>
      </c>
      <c r="AJ179" s="292" t="str">
        <f t="shared" ca="1" si="18"/>
        <v/>
      </c>
    </row>
    <row r="180" spans="6:36" x14ac:dyDescent="0.35">
      <c r="G180" s="355"/>
      <c r="H180" s="356"/>
      <c r="I180" s="357"/>
      <c r="J180" s="358"/>
      <c r="K180" s="359"/>
      <c r="N180" s="24">
        <v>177</v>
      </c>
      <c r="O180" s="24" t="s">
        <v>736</v>
      </c>
    </row>
    <row r="181" spans="6:36" x14ac:dyDescent="0.35">
      <c r="N181" s="24">
        <v>178</v>
      </c>
      <c r="O181" s="24" t="s">
        <v>741</v>
      </c>
    </row>
  </sheetData>
  <sortState xmlns:xlrd2="http://schemas.microsoft.com/office/spreadsheetml/2017/richdata2" ref="Y2:Z180">
    <sortCondition ref="Y2:Y180"/>
  </sortState>
  <mergeCells count="2">
    <mergeCell ref="B13:B14"/>
    <mergeCell ref="B9:B10"/>
  </mergeCells>
  <dataValidations count="7">
    <dataValidation type="list" allowBlank="1" showInputMessage="1" showErrorMessage="1" sqref="C5" xr:uid="{00000000-0002-0000-0100-000000000000}">
      <formula1>$U$2:$U$13</formula1>
    </dataValidation>
    <dataValidation type="whole" errorStyle="warning" allowBlank="1" showInputMessage="1" showErrorMessage="1" errorTitle="Invalid Year" error="Enter whole number between 1900 and 9999." sqref="D4:D7 D11" xr:uid="{00000000-0002-0000-0100-000001000000}">
      <formula1>1900</formula1>
      <formula2>9999</formula2>
    </dataValidation>
    <dataValidation type="list" errorStyle="information" allowBlank="1" showInputMessage="1" showErrorMessage="1" errorTitle="Survey Type" error="Enter either &quot;P&quot; for place-to-place survey or &quot;H&quot; for housing." sqref="H4:H180" xr:uid="{00000000-0002-0000-0100-000002000000}">
      <formula1>SurveyType</formula1>
    </dataValidation>
    <dataValidation type="date" errorStyle="information" operator="greaterThan" allowBlank="1" showInputMessage="1" showErrorMessage="1" errorTitle="Date" error="Enter survey date in mmm-yy format." sqref="I4:I180" xr:uid="{00000000-0002-0000-0100-000003000000}">
      <formula1>1</formula1>
    </dataValidation>
    <dataValidation type="decimal" errorStyle="information" operator="greaterThanOrEqual" allowBlank="1" showInputMessage="1" showErrorMessage="1" errorTitle="PAI Multiplier" error="Enter numerical value for PAI multiplier. If no change, use same value for prior and new multipiers." sqref="J4:K180" xr:uid="{00000000-0002-0000-0100-000004000000}">
      <formula1>-1000</formula1>
    </dataValidation>
    <dataValidation type="list" allowBlank="1" showInputMessage="1" showErrorMessage="1" errorTitle="Duty Station" error="Select duty station for which a new survey was done during the current index month and the month prior." sqref="G4:G180" xr:uid="{00000000-0002-0000-0100-000005000000}">
      <formula1>AlphabetizedIDMSDutyStationList</formula1>
    </dataValidation>
    <dataValidation type="list" allowBlank="1" showInputMessage="1" showErrorMessage="1" sqref="C4" xr:uid="{00000000-0002-0000-0100-000006000000}">
      <formula1>$W$2:$W$7</formula1>
    </dataValidation>
  </dataValidations>
  <hyperlinks>
    <hyperlink ref="B48" r:id="rId1" xr:uid="{00000000-0004-0000-0100-000000000000}"/>
    <hyperlink ref="B45" r:id="rId2" xr:uid="{00000000-0004-0000-0100-000001000000}"/>
    <hyperlink ref="B52" r:id="rId3" xr:uid="{00000000-0004-0000-0100-000002000000}"/>
  </hyperlinks>
  <pageMargins left="0.7" right="0.7" top="0.75" bottom="0.75" header="0.3" footer="0.3"/>
  <pageSetup scale="78" orientation="landscape" cellComments="asDisplayed"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F53"/>
  <sheetViews>
    <sheetView workbookViewId="0">
      <pane ySplit="13" topLeftCell="A32" activePane="bottomLeft" state="frozen"/>
      <selection pane="bottomLeft" activeCell="A36" sqref="A36:XFD36"/>
    </sheetView>
  </sheetViews>
  <sheetFormatPr defaultRowHeight="14.5" x14ac:dyDescent="0.35"/>
  <cols>
    <col min="1" max="1" width="49.453125" style="14" bestFit="1" customWidth="1"/>
    <col min="2" max="2" width="14.1796875" style="14" bestFit="1" customWidth="1"/>
    <col min="3" max="3" width="16.54296875" style="15" bestFit="1" customWidth="1"/>
    <col min="4" max="4" width="17.453125" style="14" bestFit="1" customWidth="1"/>
    <col min="5" max="5" width="6.81640625" style="16" bestFit="1" customWidth="1"/>
    <col min="6" max="6" width="13.81640625" style="16" bestFit="1" customWidth="1"/>
    <col min="7" max="256" width="9.1796875" style="1"/>
    <col min="257" max="257" width="32.81640625" style="1" customWidth="1"/>
    <col min="258" max="258" width="12.1796875" style="1" customWidth="1"/>
    <col min="259" max="260" width="13.54296875" style="1" customWidth="1"/>
    <col min="261" max="261" width="6.1796875" style="1" customWidth="1"/>
    <col min="262" max="262" width="9.81640625" style="1" customWidth="1"/>
    <col min="263" max="512" width="9.1796875" style="1"/>
    <col min="513" max="513" width="32.81640625" style="1" customWidth="1"/>
    <col min="514" max="514" width="12.1796875" style="1" customWidth="1"/>
    <col min="515" max="516" width="13.54296875" style="1" customWidth="1"/>
    <col min="517" max="517" width="6.1796875" style="1" customWidth="1"/>
    <col min="518" max="518" width="9.81640625" style="1" customWidth="1"/>
    <col min="519" max="768" width="9.1796875" style="1"/>
    <col min="769" max="769" width="32.81640625" style="1" customWidth="1"/>
    <col min="770" max="770" width="12.1796875" style="1" customWidth="1"/>
    <col min="771" max="772" width="13.54296875" style="1" customWidth="1"/>
    <col min="773" max="773" width="6.1796875" style="1" customWidth="1"/>
    <col min="774" max="774" width="9.81640625" style="1" customWidth="1"/>
    <col min="775" max="1024" width="9.1796875" style="1"/>
    <col min="1025" max="1025" width="32.81640625" style="1" customWidth="1"/>
    <col min="1026" max="1026" width="12.1796875" style="1" customWidth="1"/>
    <col min="1027" max="1028" width="13.54296875" style="1" customWidth="1"/>
    <col min="1029" max="1029" width="6.1796875" style="1" customWidth="1"/>
    <col min="1030" max="1030" width="9.81640625" style="1" customWidth="1"/>
    <col min="1031" max="1280" width="9.1796875" style="1"/>
    <col min="1281" max="1281" width="32.81640625" style="1" customWidth="1"/>
    <col min="1282" max="1282" width="12.1796875" style="1" customWidth="1"/>
    <col min="1283" max="1284" width="13.54296875" style="1" customWidth="1"/>
    <col min="1285" max="1285" width="6.1796875" style="1" customWidth="1"/>
    <col min="1286" max="1286" width="9.81640625" style="1" customWidth="1"/>
    <col min="1287" max="1536" width="9.1796875" style="1"/>
    <col min="1537" max="1537" width="32.81640625" style="1" customWidth="1"/>
    <col min="1538" max="1538" width="12.1796875" style="1" customWidth="1"/>
    <col min="1539" max="1540" width="13.54296875" style="1" customWidth="1"/>
    <col min="1541" max="1541" width="6.1796875" style="1" customWidth="1"/>
    <col min="1542" max="1542" width="9.81640625" style="1" customWidth="1"/>
    <col min="1543" max="1792" width="9.1796875" style="1"/>
    <col min="1793" max="1793" width="32.81640625" style="1" customWidth="1"/>
    <col min="1794" max="1794" width="12.1796875" style="1" customWidth="1"/>
    <col min="1795" max="1796" width="13.54296875" style="1" customWidth="1"/>
    <col min="1797" max="1797" width="6.1796875" style="1" customWidth="1"/>
    <col min="1798" max="1798" width="9.81640625" style="1" customWidth="1"/>
    <col min="1799" max="2048" width="9.1796875" style="1"/>
    <col min="2049" max="2049" width="32.81640625" style="1" customWidth="1"/>
    <col min="2050" max="2050" width="12.1796875" style="1" customWidth="1"/>
    <col min="2051" max="2052" width="13.54296875" style="1" customWidth="1"/>
    <col min="2053" max="2053" width="6.1796875" style="1" customWidth="1"/>
    <col min="2054" max="2054" width="9.81640625" style="1" customWidth="1"/>
    <col min="2055" max="2304" width="9.1796875" style="1"/>
    <col min="2305" max="2305" width="32.81640625" style="1" customWidth="1"/>
    <col min="2306" max="2306" width="12.1796875" style="1" customWidth="1"/>
    <col min="2307" max="2308" width="13.54296875" style="1" customWidth="1"/>
    <col min="2309" max="2309" width="6.1796875" style="1" customWidth="1"/>
    <col min="2310" max="2310" width="9.81640625" style="1" customWidth="1"/>
    <col min="2311" max="2560" width="9.1796875" style="1"/>
    <col min="2561" max="2561" width="32.81640625" style="1" customWidth="1"/>
    <col min="2562" max="2562" width="12.1796875" style="1" customWidth="1"/>
    <col min="2563" max="2564" width="13.54296875" style="1" customWidth="1"/>
    <col min="2565" max="2565" width="6.1796875" style="1" customWidth="1"/>
    <col min="2566" max="2566" width="9.81640625" style="1" customWidth="1"/>
    <col min="2567" max="2816" width="9.1796875" style="1"/>
    <col min="2817" max="2817" width="32.81640625" style="1" customWidth="1"/>
    <col min="2818" max="2818" width="12.1796875" style="1" customWidth="1"/>
    <col min="2819" max="2820" width="13.54296875" style="1" customWidth="1"/>
    <col min="2821" max="2821" width="6.1796875" style="1" customWidth="1"/>
    <col min="2822" max="2822" width="9.81640625" style="1" customWidth="1"/>
    <col min="2823" max="3072" width="9.1796875" style="1"/>
    <col min="3073" max="3073" width="32.81640625" style="1" customWidth="1"/>
    <col min="3074" max="3074" width="12.1796875" style="1" customWidth="1"/>
    <col min="3075" max="3076" width="13.54296875" style="1" customWidth="1"/>
    <col min="3077" max="3077" width="6.1796875" style="1" customWidth="1"/>
    <col min="3078" max="3078" width="9.81640625" style="1" customWidth="1"/>
    <col min="3079" max="3328" width="9.1796875" style="1"/>
    <col min="3329" max="3329" width="32.81640625" style="1" customWidth="1"/>
    <col min="3330" max="3330" width="12.1796875" style="1" customWidth="1"/>
    <col min="3331" max="3332" width="13.54296875" style="1" customWidth="1"/>
    <col min="3333" max="3333" width="6.1796875" style="1" customWidth="1"/>
    <col min="3334" max="3334" width="9.81640625" style="1" customWidth="1"/>
    <col min="3335" max="3584" width="9.1796875" style="1"/>
    <col min="3585" max="3585" width="32.81640625" style="1" customWidth="1"/>
    <col min="3586" max="3586" width="12.1796875" style="1" customWidth="1"/>
    <col min="3587" max="3588" width="13.54296875" style="1" customWidth="1"/>
    <col min="3589" max="3589" width="6.1796875" style="1" customWidth="1"/>
    <col min="3590" max="3590" width="9.81640625" style="1" customWidth="1"/>
    <col min="3591" max="3840" width="9.1796875" style="1"/>
    <col min="3841" max="3841" width="32.81640625" style="1" customWidth="1"/>
    <col min="3842" max="3842" width="12.1796875" style="1" customWidth="1"/>
    <col min="3843" max="3844" width="13.54296875" style="1" customWidth="1"/>
    <col min="3845" max="3845" width="6.1796875" style="1" customWidth="1"/>
    <col min="3846" max="3846" width="9.81640625" style="1" customWidth="1"/>
    <col min="3847" max="4096" width="9.1796875" style="1"/>
    <col min="4097" max="4097" width="32.81640625" style="1" customWidth="1"/>
    <col min="4098" max="4098" width="12.1796875" style="1" customWidth="1"/>
    <col min="4099" max="4100" width="13.54296875" style="1" customWidth="1"/>
    <col min="4101" max="4101" width="6.1796875" style="1" customWidth="1"/>
    <col min="4102" max="4102" width="9.81640625" style="1" customWidth="1"/>
    <col min="4103" max="4352" width="9.1796875" style="1"/>
    <col min="4353" max="4353" width="32.81640625" style="1" customWidth="1"/>
    <col min="4354" max="4354" width="12.1796875" style="1" customWidth="1"/>
    <col min="4355" max="4356" width="13.54296875" style="1" customWidth="1"/>
    <col min="4357" max="4357" width="6.1796875" style="1" customWidth="1"/>
    <col min="4358" max="4358" width="9.81640625" style="1" customWidth="1"/>
    <col min="4359" max="4608" width="9.1796875" style="1"/>
    <col min="4609" max="4609" width="32.81640625" style="1" customWidth="1"/>
    <col min="4610" max="4610" width="12.1796875" style="1" customWidth="1"/>
    <col min="4611" max="4612" width="13.54296875" style="1" customWidth="1"/>
    <col min="4613" max="4613" width="6.1796875" style="1" customWidth="1"/>
    <col min="4614" max="4614" width="9.81640625" style="1" customWidth="1"/>
    <col min="4615" max="4864" width="9.1796875" style="1"/>
    <col min="4865" max="4865" width="32.81640625" style="1" customWidth="1"/>
    <col min="4866" max="4866" width="12.1796875" style="1" customWidth="1"/>
    <col min="4867" max="4868" width="13.54296875" style="1" customWidth="1"/>
    <col min="4869" max="4869" width="6.1796875" style="1" customWidth="1"/>
    <col min="4870" max="4870" width="9.81640625" style="1" customWidth="1"/>
    <col min="4871" max="5120" width="9.1796875" style="1"/>
    <col min="5121" max="5121" width="32.81640625" style="1" customWidth="1"/>
    <col min="5122" max="5122" width="12.1796875" style="1" customWidth="1"/>
    <col min="5123" max="5124" width="13.54296875" style="1" customWidth="1"/>
    <col min="5125" max="5125" width="6.1796875" style="1" customWidth="1"/>
    <col min="5126" max="5126" width="9.81640625" style="1" customWidth="1"/>
    <col min="5127" max="5376" width="9.1796875" style="1"/>
    <col min="5377" max="5377" width="32.81640625" style="1" customWidth="1"/>
    <col min="5378" max="5378" width="12.1796875" style="1" customWidth="1"/>
    <col min="5379" max="5380" width="13.54296875" style="1" customWidth="1"/>
    <col min="5381" max="5381" width="6.1796875" style="1" customWidth="1"/>
    <col min="5382" max="5382" width="9.81640625" style="1" customWidth="1"/>
    <col min="5383" max="5632" width="9.1796875" style="1"/>
    <col min="5633" max="5633" width="32.81640625" style="1" customWidth="1"/>
    <col min="5634" max="5634" width="12.1796875" style="1" customWidth="1"/>
    <col min="5635" max="5636" width="13.54296875" style="1" customWidth="1"/>
    <col min="5637" max="5637" width="6.1796875" style="1" customWidth="1"/>
    <col min="5638" max="5638" width="9.81640625" style="1" customWidth="1"/>
    <col min="5639" max="5888" width="9.1796875" style="1"/>
    <col min="5889" max="5889" width="32.81640625" style="1" customWidth="1"/>
    <col min="5890" max="5890" width="12.1796875" style="1" customWidth="1"/>
    <col min="5891" max="5892" width="13.54296875" style="1" customWidth="1"/>
    <col min="5893" max="5893" width="6.1796875" style="1" customWidth="1"/>
    <col min="5894" max="5894" width="9.81640625" style="1" customWidth="1"/>
    <col min="5895" max="6144" width="9.1796875" style="1"/>
    <col min="6145" max="6145" width="32.81640625" style="1" customWidth="1"/>
    <col min="6146" max="6146" width="12.1796875" style="1" customWidth="1"/>
    <col min="6147" max="6148" width="13.54296875" style="1" customWidth="1"/>
    <col min="6149" max="6149" width="6.1796875" style="1" customWidth="1"/>
    <col min="6150" max="6150" width="9.81640625" style="1" customWidth="1"/>
    <col min="6151" max="6400" width="9.1796875" style="1"/>
    <col min="6401" max="6401" width="32.81640625" style="1" customWidth="1"/>
    <col min="6402" max="6402" width="12.1796875" style="1" customWidth="1"/>
    <col min="6403" max="6404" width="13.54296875" style="1" customWidth="1"/>
    <col min="6405" max="6405" width="6.1796875" style="1" customWidth="1"/>
    <col min="6406" max="6406" width="9.81640625" style="1" customWidth="1"/>
    <col min="6407" max="6656" width="9.1796875" style="1"/>
    <col min="6657" max="6657" width="32.81640625" style="1" customWidth="1"/>
    <col min="6658" max="6658" width="12.1796875" style="1" customWidth="1"/>
    <col min="6659" max="6660" width="13.54296875" style="1" customWidth="1"/>
    <col min="6661" max="6661" width="6.1796875" style="1" customWidth="1"/>
    <col min="6662" max="6662" width="9.81640625" style="1" customWidth="1"/>
    <col min="6663" max="6912" width="9.1796875" style="1"/>
    <col min="6913" max="6913" width="32.81640625" style="1" customWidth="1"/>
    <col min="6914" max="6914" width="12.1796875" style="1" customWidth="1"/>
    <col min="6915" max="6916" width="13.54296875" style="1" customWidth="1"/>
    <col min="6917" max="6917" width="6.1796875" style="1" customWidth="1"/>
    <col min="6918" max="6918" width="9.81640625" style="1" customWidth="1"/>
    <col min="6919" max="7168" width="9.1796875" style="1"/>
    <col min="7169" max="7169" width="32.81640625" style="1" customWidth="1"/>
    <col min="7170" max="7170" width="12.1796875" style="1" customWidth="1"/>
    <col min="7171" max="7172" width="13.54296875" style="1" customWidth="1"/>
    <col min="7173" max="7173" width="6.1796875" style="1" customWidth="1"/>
    <col min="7174" max="7174" width="9.81640625" style="1" customWidth="1"/>
    <col min="7175" max="7424" width="9.1796875" style="1"/>
    <col min="7425" max="7425" width="32.81640625" style="1" customWidth="1"/>
    <col min="7426" max="7426" width="12.1796875" style="1" customWidth="1"/>
    <col min="7427" max="7428" width="13.54296875" style="1" customWidth="1"/>
    <col min="7429" max="7429" width="6.1796875" style="1" customWidth="1"/>
    <col min="7430" max="7430" width="9.81640625" style="1" customWidth="1"/>
    <col min="7431" max="7680" width="9.1796875" style="1"/>
    <col min="7681" max="7681" width="32.81640625" style="1" customWidth="1"/>
    <col min="7682" max="7682" width="12.1796875" style="1" customWidth="1"/>
    <col min="7683" max="7684" width="13.54296875" style="1" customWidth="1"/>
    <col min="7685" max="7685" width="6.1796875" style="1" customWidth="1"/>
    <col min="7686" max="7686" width="9.81640625" style="1" customWidth="1"/>
    <col min="7687" max="7936" width="9.1796875" style="1"/>
    <col min="7937" max="7937" width="32.81640625" style="1" customWidth="1"/>
    <col min="7938" max="7938" width="12.1796875" style="1" customWidth="1"/>
    <col min="7939" max="7940" width="13.54296875" style="1" customWidth="1"/>
    <col min="7941" max="7941" width="6.1796875" style="1" customWidth="1"/>
    <col min="7942" max="7942" width="9.81640625" style="1" customWidth="1"/>
    <col min="7943" max="8192" width="9.1796875" style="1"/>
    <col min="8193" max="8193" width="32.81640625" style="1" customWidth="1"/>
    <col min="8194" max="8194" width="12.1796875" style="1" customWidth="1"/>
    <col min="8195" max="8196" width="13.54296875" style="1" customWidth="1"/>
    <col min="8197" max="8197" width="6.1796875" style="1" customWidth="1"/>
    <col min="8198" max="8198" width="9.81640625" style="1" customWidth="1"/>
    <col min="8199" max="8448" width="9.1796875" style="1"/>
    <col min="8449" max="8449" width="32.81640625" style="1" customWidth="1"/>
    <col min="8450" max="8450" width="12.1796875" style="1" customWidth="1"/>
    <col min="8451" max="8452" width="13.54296875" style="1" customWidth="1"/>
    <col min="8453" max="8453" width="6.1796875" style="1" customWidth="1"/>
    <col min="8454" max="8454" width="9.81640625" style="1" customWidth="1"/>
    <col min="8455" max="8704" width="9.1796875" style="1"/>
    <col min="8705" max="8705" width="32.81640625" style="1" customWidth="1"/>
    <col min="8706" max="8706" width="12.1796875" style="1" customWidth="1"/>
    <col min="8707" max="8708" width="13.54296875" style="1" customWidth="1"/>
    <col min="8709" max="8709" width="6.1796875" style="1" customWidth="1"/>
    <col min="8710" max="8710" width="9.81640625" style="1" customWidth="1"/>
    <col min="8711" max="8960" width="9.1796875" style="1"/>
    <col min="8961" max="8961" width="32.81640625" style="1" customWidth="1"/>
    <col min="8962" max="8962" width="12.1796875" style="1" customWidth="1"/>
    <col min="8963" max="8964" width="13.54296875" style="1" customWidth="1"/>
    <col min="8965" max="8965" width="6.1796875" style="1" customWidth="1"/>
    <col min="8966" max="8966" width="9.81640625" style="1" customWidth="1"/>
    <col min="8967" max="9216" width="9.1796875" style="1"/>
    <col min="9217" max="9217" width="32.81640625" style="1" customWidth="1"/>
    <col min="9218" max="9218" width="12.1796875" style="1" customWidth="1"/>
    <col min="9219" max="9220" width="13.54296875" style="1" customWidth="1"/>
    <col min="9221" max="9221" width="6.1796875" style="1" customWidth="1"/>
    <col min="9222" max="9222" width="9.81640625" style="1" customWidth="1"/>
    <col min="9223" max="9472" width="9.1796875" style="1"/>
    <col min="9473" max="9473" width="32.81640625" style="1" customWidth="1"/>
    <col min="9474" max="9474" width="12.1796875" style="1" customWidth="1"/>
    <col min="9475" max="9476" width="13.54296875" style="1" customWidth="1"/>
    <col min="9477" max="9477" width="6.1796875" style="1" customWidth="1"/>
    <col min="9478" max="9478" width="9.81640625" style="1" customWidth="1"/>
    <col min="9479" max="9728" width="9.1796875" style="1"/>
    <col min="9729" max="9729" width="32.81640625" style="1" customWidth="1"/>
    <col min="9730" max="9730" width="12.1796875" style="1" customWidth="1"/>
    <col min="9731" max="9732" width="13.54296875" style="1" customWidth="1"/>
    <col min="9733" max="9733" width="6.1796875" style="1" customWidth="1"/>
    <col min="9734" max="9734" width="9.81640625" style="1" customWidth="1"/>
    <col min="9735" max="9984" width="9.1796875" style="1"/>
    <col min="9985" max="9985" width="32.81640625" style="1" customWidth="1"/>
    <col min="9986" max="9986" width="12.1796875" style="1" customWidth="1"/>
    <col min="9987" max="9988" width="13.54296875" style="1" customWidth="1"/>
    <col min="9989" max="9989" width="6.1796875" style="1" customWidth="1"/>
    <col min="9990" max="9990" width="9.81640625" style="1" customWidth="1"/>
    <col min="9991" max="10240" width="9.1796875" style="1"/>
    <col min="10241" max="10241" width="32.81640625" style="1" customWidth="1"/>
    <col min="10242" max="10242" width="12.1796875" style="1" customWidth="1"/>
    <col min="10243" max="10244" width="13.54296875" style="1" customWidth="1"/>
    <col min="10245" max="10245" width="6.1796875" style="1" customWidth="1"/>
    <col min="10246" max="10246" width="9.81640625" style="1" customWidth="1"/>
    <col min="10247" max="10496" width="9.1796875" style="1"/>
    <col min="10497" max="10497" width="32.81640625" style="1" customWidth="1"/>
    <col min="10498" max="10498" width="12.1796875" style="1" customWidth="1"/>
    <col min="10499" max="10500" width="13.54296875" style="1" customWidth="1"/>
    <col min="10501" max="10501" width="6.1796875" style="1" customWidth="1"/>
    <col min="10502" max="10502" width="9.81640625" style="1" customWidth="1"/>
    <col min="10503" max="10752" width="9.1796875" style="1"/>
    <col min="10753" max="10753" width="32.81640625" style="1" customWidth="1"/>
    <col min="10754" max="10754" width="12.1796875" style="1" customWidth="1"/>
    <col min="10755" max="10756" width="13.54296875" style="1" customWidth="1"/>
    <col min="10757" max="10757" width="6.1796875" style="1" customWidth="1"/>
    <col min="10758" max="10758" width="9.81640625" style="1" customWidth="1"/>
    <col min="10759" max="11008" width="9.1796875" style="1"/>
    <col min="11009" max="11009" width="32.81640625" style="1" customWidth="1"/>
    <col min="11010" max="11010" width="12.1796875" style="1" customWidth="1"/>
    <col min="11011" max="11012" width="13.54296875" style="1" customWidth="1"/>
    <col min="11013" max="11013" width="6.1796875" style="1" customWidth="1"/>
    <col min="11014" max="11014" width="9.81640625" style="1" customWidth="1"/>
    <col min="11015" max="11264" width="9.1796875" style="1"/>
    <col min="11265" max="11265" width="32.81640625" style="1" customWidth="1"/>
    <col min="11266" max="11266" width="12.1796875" style="1" customWidth="1"/>
    <col min="11267" max="11268" width="13.54296875" style="1" customWidth="1"/>
    <col min="11269" max="11269" width="6.1796875" style="1" customWidth="1"/>
    <col min="11270" max="11270" width="9.81640625" style="1" customWidth="1"/>
    <col min="11271" max="11520" width="9.1796875" style="1"/>
    <col min="11521" max="11521" width="32.81640625" style="1" customWidth="1"/>
    <col min="11522" max="11522" width="12.1796875" style="1" customWidth="1"/>
    <col min="11523" max="11524" width="13.54296875" style="1" customWidth="1"/>
    <col min="11525" max="11525" width="6.1796875" style="1" customWidth="1"/>
    <col min="11526" max="11526" width="9.81640625" style="1" customWidth="1"/>
    <col min="11527" max="11776" width="9.1796875" style="1"/>
    <col min="11777" max="11777" width="32.81640625" style="1" customWidth="1"/>
    <col min="11778" max="11778" width="12.1796875" style="1" customWidth="1"/>
    <col min="11779" max="11780" width="13.54296875" style="1" customWidth="1"/>
    <col min="11781" max="11781" width="6.1796875" style="1" customWidth="1"/>
    <col min="11782" max="11782" width="9.81640625" style="1" customWidth="1"/>
    <col min="11783" max="12032" width="9.1796875" style="1"/>
    <col min="12033" max="12033" width="32.81640625" style="1" customWidth="1"/>
    <col min="12034" max="12034" width="12.1796875" style="1" customWidth="1"/>
    <col min="12035" max="12036" width="13.54296875" style="1" customWidth="1"/>
    <col min="12037" max="12037" width="6.1796875" style="1" customWidth="1"/>
    <col min="12038" max="12038" width="9.81640625" style="1" customWidth="1"/>
    <col min="12039" max="12288" width="9.1796875" style="1"/>
    <col min="12289" max="12289" width="32.81640625" style="1" customWidth="1"/>
    <col min="12290" max="12290" width="12.1796875" style="1" customWidth="1"/>
    <col min="12291" max="12292" width="13.54296875" style="1" customWidth="1"/>
    <col min="12293" max="12293" width="6.1796875" style="1" customWidth="1"/>
    <col min="12294" max="12294" width="9.81640625" style="1" customWidth="1"/>
    <col min="12295" max="12544" width="9.1796875" style="1"/>
    <col min="12545" max="12545" width="32.81640625" style="1" customWidth="1"/>
    <col min="12546" max="12546" width="12.1796875" style="1" customWidth="1"/>
    <col min="12547" max="12548" width="13.54296875" style="1" customWidth="1"/>
    <col min="12549" max="12549" width="6.1796875" style="1" customWidth="1"/>
    <col min="12550" max="12550" width="9.81640625" style="1" customWidth="1"/>
    <col min="12551" max="12800" width="9.1796875" style="1"/>
    <col min="12801" max="12801" width="32.81640625" style="1" customWidth="1"/>
    <col min="12802" max="12802" width="12.1796875" style="1" customWidth="1"/>
    <col min="12803" max="12804" width="13.54296875" style="1" customWidth="1"/>
    <col min="12805" max="12805" width="6.1796875" style="1" customWidth="1"/>
    <col min="12806" max="12806" width="9.81640625" style="1" customWidth="1"/>
    <col min="12807" max="13056" width="9.1796875" style="1"/>
    <col min="13057" max="13057" width="32.81640625" style="1" customWidth="1"/>
    <col min="13058" max="13058" width="12.1796875" style="1" customWidth="1"/>
    <col min="13059" max="13060" width="13.54296875" style="1" customWidth="1"/>
    <col min="13061" max="13061" width="6.1796875" style="1" customWidth="1"/>
    <col min="13062" max="13062" width="9.81640625" style="1" customWidth="1"/>
    <col min="13063" max="13312" width="9.1796875" style="1"/>
    <col min="13313" max="13313" width="32.81640625" style="1" customWidth="1"/>
    <col min="13314" max="13314" width="12.1796875" style="1" customWidth="1"/>
    <col min="13315" max="13316" width="13.54296875" style="1" customWidth="1"/>
    <col min="13317" max="13317" width="6.1796875" style="1" customWidth="1"/>
    <col min="13318" max="13318" width="9.81640625" style="1" customWidth="1"/>
    <col min="13319" max="13568" width="9.1796875" style="1"/>
    <col min="13569" max="13569" width="32.81640625" style="1" customWidth="1"/>
    <col min="13570" max="13570" width="12.1796875" style="1" customWidth="1"/>
    <col min="13571" max="13572" width="13.54296875" style="1" customWidth="1"/>
    <col min="13573" max="13573" width="6.1796875" style="1" customWidth="1"/>
    <col min="13574" max="13574" width="9.81640625" style="1" customWidth="1"/>
    <col min="13575" max="13824" width="9.1796875" style="1"/>
    <col min="13825" max="13825" width="32.81640625" style="1" customWidth="1"/>
    <col min="13826" max="13826" width="12.1796875" style="1" customWidth="1"/>
    <col min="13827" max="13828" width="13.54296875" style="1" customWidth="1"/>
    <col min="13829" max="13829" width="6.1796875" style="1" customWidth="1"/>
    <col min="13830" max="13830" width="9.81640625" style="1" customWidth="1"/>
    <col min="13831" max="14080" width="9.1796875" style="1"/>
    <col min="14081" max="14081" width="32.81640625" style="1" customWidth="1"/>
    <col min="14082" max="14082" width="12.1796875" style="1" customWidth="1"/>
    <col min="14083" max="14084" width="13.54296875" style="1" customWidth="1"/>
    <col min="14085" max="14085" width="6.1796875" style="1" customWidth="1"/>
    <col min="14086" max="14086" width="9.81640625" style="1" customWidth="1"/>
    <col min="14087" max="14336" width="9.1796875" style="1"/>
    <col min="14337" max="14337" width="32.81640625" style="1" customWidth="1"/>
    <col min="14338" max="14338" width="12.1796875" style="1" customWidth="1"/>
    <col min="14339" max="14340" width="13.54296875" style="1" customWidth="1"/>
    <col min="14341" max="14341" width="6.1796875" style="1" customWidth="1"/>
    <col min="14342" max="14342" width="9.81640625" style="1" customWidth="1"/>
    <col min="14343" max="14592" width="9.1796875" style="1"/>
    <col min="14593" max="14593" width="32.81640625" style="1" customWidth="1"/>
    <col min="14594" max="14594" width="12.1796875" style="1" customWidth="1"/>
    <col min="14595" max="14596" width="13.54296875" style="1" customWidth="1"/>
    <col min="14597" max="14597" width="6.1796875" style="1" customWidth="1"/>
    <col min="14598" max="14598" width="9.81640625" style="1" customWidth="1"/>
    <col min="14599" max="14848" width="9.1796875" style="1"/>
    <col min="14849" max="14849" width="32.81640625" style="1" customWidth="1"/>
    <col min="14850" max="14850" width="12.1796875" style="1" customWidth="1"/>
    <col min="14851" max="14852" width="13.54296875" style="1" customWidth="1"/>
    <col min="14853" max="14853" width="6.1796875" style="1" customWidth="1"/>
    <col min="14854" max="14854" width="9.81640625" style="1" customWidth="1"/>
    <col min="14855" max="15104" width="9.1796875" style="1"/>
    <col min="15105" max="15105" width="32.81640625" style="1" customWidth="1"/>
    <col min="15106" max="15106" width="12.1796875" style="1" customWidth="1"/>
    <col min="15107" max="15108" width="13.54296875" style="1" customWidth="1"/>
    <col min="15109" max="15109" width="6.1796875" style="1" customWidth="1"/>
    <col min="15110" max="15110" width="9.81640625" style="1" customWidth="1"/>
    <col min="15111" max="15360" width="9.1796875" style="1"/>
    <col min="15361" max="15361" width="32.81640625" style="1" customWidth="1"/>
    <col min="15362" max="15362" width="12.1796875" style="1" customWidth="1"/>
    <col min="15363" max="15364" width="13.54296875" style="1" customWidth="1"/>
    <col min="15365" max="15365" width="6.1796875" style="1" customWidth="1"/>
    <col min="15366" max="15366" width="9.81640625" style="1" customWidth="1"/>
    <col min="15367" max="15616" width="9.1796875" style="1"/>
    <col min="15617" max="15617" width="32.81640625" style="1" customWidth="1"/>
    <col min="15618" max="15618" width="12.1796875" style="1" customWidth="1"/>
    <col min="15619" max="15620" width="13.54296875" style="1" customWidth="1"/>
    <col min="15621" max="15621" width="6.1796875" style="1" customWidth="1"/>
    <col min="15622" max="15622" width="9.81640625" style="1" customWidth="1"/>
    <col min="15623" max="15872" width="9.1796875" style="1"/>
    <col min="15873" max="15873" width="32.81640625" style="1" customWidth="1"/>
    <col min="15874" max="15874" width="12.1796875" style="1" customWidth="1"/>
    <col min="15875" max="15876" width="13.54296875" style="1" customWidth="1"/>
    <col min="15877" max="15877" width="6.1796875" style="1" customWidth="1"/>
    <col min="15878" max="15878" width="9.81640625" style="1" customWidth="1"/>
    <col min="15879" max="16128" width="9.1796875" style="1"/>
    <col min="16129" max="16129" width="32.81640625" style="1" customWidth="1"/>
    <col min="16130" max="16130" width="12.1796875" style="1" customWidth="1"/>
    <col min="16131" max="16132" width="13.54296875" style="1" customWidth="1"/>
    <col min="16133" max="16133" width="6.1796875" style="1" customWidth="1"/>
    <col min="16134" max="16134" width="9.81640625" style="1" customWidth="1"/>
    <col min="16135" max="16384" width="9.1796875" style="1"/>
  </cols>
  <sheetData>
    <row r="1" spans="1:6" x14ac:dyDescent="0.35">
      <c r="A1" s="7" t="s">
        <v>7</v>
      </c>
      <c r="B1" s="7"/>
      <c r="C1" s="8"/>
      <c r="D1" s="7"/>
      <c r="E1" s="9"/>
      <c r="F1" s="9"/>
    </row>
    <row r="2" spans="1:6" x14ac:dyDescent="0.35">
      <c r="A2" s="7"/>
      <c r="B2" s="7"/>
      <c r="C2" s="8"/>
      <c r="D2" s="7"/>
      <c r="E2" s="9"/>
      <c r="F2" s="9"/>
    </row>
    <row r="3" spans="1:6" x14ac:dyDescent="0.35">
      <c r="A3" s="7">
        <v>8</v>
      </c>
      <c r="B3" s="7"/>
      <c r="C3" s="8"/>
      <c r="D3" s="7"/>
      <c r="E3" s="9"/>
      <c r="F3" s="9"/>
    </row>
    <row r="4" spans="1:6" s="13" customFormat="1" ht="18.5" x14ac:dyDescent="0.45">
      <c r="A4" s="10" t="s">
        <v>127</v>
      </c>
      <c r="B4" s="10"/>
      <c r="C4" s="11"/>
      <c r="D4" s="10"/>
      <c r="E4" s="12"/>
      <c r="F4" s="12"/>
    </row>
    <row r="5" spans="1:6" x14ac:dyDescent="0.35">
      <c r="A5" s="7" t="str">
        <f>CONCATENATE("New York City = 100, Index date =  ",'Data Entry'!$C$4," ",'Data Entry'!$D$4)</f>
        <v>New York City = 100, Index date =  February 2020</v>
      </c>
      <c r="B5" s="7"/>
      <c r="C5" s="8"/>
      <c r="D5" s="7"/>
      <c r="E5" s="9"/>
      <c r="F5" s="9"/>
    </row>
    <row r="6" spans="1:6" s="13" customFormat="1" ht="18.5" x14ac:dyDescent="0.45">
      <c r="A6" s="10" t="s">
        <v>128</v>
      </c>
      <c r="B6" s="10"/>
      <c r="C6" s="11"/>
      <c r="D6" s="10"/>
      <c r="E6" s="12"/>
      <c r="F6" s="12"/>
    </row>
    <row r="7" spans="1:6" x14ac:dyDescent="0.35">
      <c r="A7" s="7" t="str">
        <f>CONCATENATE("New York = 100, Date d'indice = ", LOOKUP('Data Entry'!$C$4,MonthList,ListeDesMois), " ",'Data Entry'!$D$4)</f>
        <v>New York = 100, Date d'indice = Fevrier 2020</v>
      </c>
      <c r="B7" s="7"/>
      <c r="C7" s="8"/>
      <c r="D7" s="7"/>
      <c r="E7" s="9"/>
      <c r="F7" s="9"/>
    </row>
    <row r="8" spans="1:6" ht="15" customHeight="1" thickBot="1" x14ac:dyDescent="0.4"/>
    <row r="9" spans="1:6" s="23" customFormat="1" ht="17.25" customHeight="1" x14ac:dyDescent="0.35">
      <c r="A9" s="296"/>
      <c r="B9" s="297"/>
      <c r="C9" s="298" t="s">
        <v>8</v>
      </c>
      <c r="D9" s="299"/>
      <c r="E9" s="300" t="s">
        <v>9</v>
      </c>
      <c r="F9" s="301"/>
    </row>
    <row r="10" spans="1:6" s="23" customFormat="1" ht="17.25" customHeight="1" x14ac:dyDescent="0.35">
      <c r="A10" s="302"/>
      <c r="B10" s="303"/>
      <c r="C10" s="304" t="s">
        <v>10</v>
      </c>
      <c r="D10" s="305"/>
      <c r="E10" s="306"/>
      <c r="F10" s="307" t="s">
        <v>11</v>
      </c>
    </row>
    <row r="11" spans="1:6" s="23" customFormat="1" ht="17.25" customHeight="1" x14ac:dyDescent="0.35">
      <c r="A11" s="302"/>
      <c r="B11" s="303"/>
      <c r="C11" s="308"/>
      <c r="D11" s="309"/>
      <c r="E11" s="310"/>
      <c r="F11" s="311" t="s">
        <v>129</v>
      </c>
    </row>
    <row r="12" spans="1:6" s="23" customFormat="1" ht="17.25" customHeight="1" x14ac:dyDescent="0.35">
      <c r="A12" s="302" t="s">
        <v>12</v>
      </c>
      <c r="B12" s="303" t="s">
        <v>13</v>
      </c>
      <c r="C12" s="312" t="s">
        <v>1014</v>
      </c>
      <c r="D12" s="303" t="s">
        <v>14</v>
      </c>
      <c r="E12" s="310"/>
      <c r="F12" s="313" t="s">
        <v>15</v>
      </c>
    </row>
    <row r="13" spans="1:6" s="23" customFormat="1" ht="17.25" customHeight="1" thickBot="1" x14ac:dyDescent="0.4">
      <c r="A13" s="314" t="s">
        <v>16</v>
      </c>
      <c r="B13" s="315" t="s">
        <v>17</v>
      </c>
      <c r="C13" s="316" t="s">
        <v>1015</v>
      </c>
      <c r="D13" s="315" t="s">
        <v>18</v>
      </c>
      <c r="E13" s="317" t="s">
        <v>19</v>
      </c>
      <c r="F13" s="318" t="s">
        <v>130</v>
      </c>
    </row>
    <row r="14" spans="1:6" x14ac:dyDescent="0.35">
      <c r="A14" s="17" t="s">
        <v>20</v>
      </c>
      <c r="B14" s="18" t="s">
        <v>21</v>
      </c>
      <c r="C14" s="27">
        <f>'Rest of Pages'!$C14</f>
        <v>76.650000000000006</v>
      </c>
      <c r="D14" s="28" t="s">
        <v>22</v>
      </c>
      <c r="E14" s="33">
        <f>'Rest of Pages'!$E14</f>
        <v>86.92</v>
      </c>
      <c r="F14" s="34">
        <f>'Rest of Pages'!$F14</f>
        <v>93.61</v>
      </c>
    </row>
    <row r="15" spans="1:6" x14ac:dyDescent="0.35">
      <c r="A15" s="19" t="s">
        <v>23</v>
      </c>
      <c r="B15" s="20" t="s">
        <v>24</v>
      </c>
      <c r="C15" s="29">
        <f>'Rest of Pages'!$C15</f>
        <v>107.95</v>
      </c>
      <c r="D15" s="30" t="s">
        <v>25</v>
      </c>
      <c r="E15" s="35">
        <f>'Rest of Pages'!$E15</f>
        <v>75.150000000000006</v>
      </c>
      <c r="F15" s="36">
        <f>'Rest of Pages'!$F15</f>
        <v>81.099999999999994</v>
      </c>
    </row>
    <row r="16" spans="1:6" x14ac:dyDescent="0.35">
      <c r="A16" s="19" t="s">
        <v>26</v>
      </c>
      <c r="B16" s="20" t="s">
        <v>27</v>
      </c>
      <c r="C16" s="29">
        <f>'Rest of Pages'!$C16</f>
        <v>119.5428</v>
      </c>
      <c r="D16" s="30" t="s">
        <v>28</v>
      </c>
      <c r="E16" s="35">
        <f>'Rest of Pages'!$E16</f>
        <v>79.11</v>
      </c>
      <c r="F16" s="36">
        <f>'Rest of Pages'!$F16</f>
        <v>86.72</v>
      </c>
    </row>
    <row r="17" spans="1:6" x14ac:dyDescent="0.35">
      <c r="A17" s="19" t="s">
        <v>29</v>
      </c>
      <c r="B17" s="20" t="s">
        <v>30</v>
      </c>
      <c r="C17" s="29">
        <f>'Rest of Pages'!$C17</f>
        <v>491.53800000000001</v>
      </c>
      <c r="D17" s="30" t="s">
        <v>31</v>
      </c>
      <c r="E17" s="35">
        <f>'Rest of Pages'!$E17</f>
        <v>83.27</v>
      </c>
      <c r="F17" s="36">
        <f>'Rest of Pages'!$F17</f>
        <v>90.6</v>
      </c>
    </row>
    <row r="18" spans="1:6" x14ac:dyDescent="0.35">
      <c r="A18" s="19" t="s">
        <v>32</v>
      </c>
      <c r="B18" s="20" t="s">
        <v>33</v>
      </c>
      <c r="C18" s="29">
        <f>'Rest of Pages'!$C18</f>
        <v>60.238</v>
      </c>
      <c r="D18" s="30" t="s">
        <v>34</v>
      </c>
      <c r="E18" s="35">
        <f>'Rest of Pages'!$E18</f>
        <v>82.59</v>
      </c>
      <c r="F18" s="36">
        <f>'Rest of Pages'!$F18</f>
        <v>84.19</v>
      </c>
    </row>
    <row r="19" spans="1:6" x14ac:dyDescent="0.35">
      <c r="A19" s="19" t="s">
        <v>1648</v>
      </c>
      <c r="B19" s="20" t="s">
        <v>36</v>
      </c>
      <c r="C19" s="29">
        <f>'Rest of Pages'!$C19</f>
        <v>477.92</v>
      </c>
      <c r="D19" s="30" t="s">
        <v>37</v>
      </c>
      <c r="E19" s="35">
        <f>'Rest of Pages'!$E19</f>
        <v>76.34</v>
      </c>
      <c r="F19" s="36">
        <f>'Rest of Pages'!$F19</f>
        <v>80.959999999999994</v>
      </c>
    </row>
    <row r="20" spans="1:6" x14ac:dyDescent="0.35">
      <c r="A20" s="19" t="s">
        <v>38</v>
      </c>
      <c r="B20" s="20" t="s">
        <v>39</v>
      </c>
      <c r="C20" s="29">
        <f>'Rest of Pages'!$C20</f>
        <v>1.4910000000000001</v>
      </c>
      <c r="D20" s="30" t="s">
        <v>40</v>
      </c>
      <c r="E20" s="35">
        <f>'Rest of Pages'!$E20</f>
        <v>76.7</v>
      </c>
      <c r="F20" s="36">
        <f>'Rest of Pages'!$F20</f>
        <v>82.54</v>
      </c>
    </row>
    <row r="21" spans="1:6" x14ac:dyDescent="0.35">
      <c r="A21" s="19" t="s">
        <v>1649</v>
      </c>
      <c r="B21" s="20" t="s">
        <v>42</v>
      </c>
      <c r="C21" s="29">
        <f>'Rest of Pages'!$C21</f>
        <v>0.90700000000000003</v>
      </c>
      <c r="D21" s="30" t="s">
        <v>43</v>
      </c>
      <c r="E21" s="35">
        <f>'Rest of Pages'!$E21</f>
        <v>83.73</v>
      </c>
      <c r="F21" s="36">
        <f>'Rest of Pages'!$F21</f>
        <v>92.39</v>
      </c>
    </row>
    <row r="22" spans="1:6" x14ac:dyDescent="0.35">
      <c r="A22" s="19" t="s">
        <v>44</v>
      </c>
      <c r="B22" s="20" t="s">
        <v>45</v>
      </c>
      <c r="C22" s="29">
        <f>'Rest of Pages'!$C22</f>
        <v>1.6930000000000001</v>
      </c>
      <c r="D22" s="30" t="s">
        <v>46</v>
      </c>
      <c r="E22" s="35">
        <f>'Rest of Pages'!$E22</f>
        <v>80.239999999999995</v>
      </c>
      <c r="F22" s="36">
        <f>'Rest of Pages'!$F22</f>
        <v>86.83</v>
      </c>
    </row>
    <row r="23" spans="1:6" x14ac:dyDescent="0.35">
      <c r="A23" s="19" t="s">
        <v>47</v>
      </c>
      <c r="B23" s="20" t="s">
        <v>48</v>
      </c>
      <c r="C23" s="29">
        <f>'Rest of Pages'!$C23</f>
        <v>1</v>
      </c>
      <c r="D23" s="30" t="s">
        <v>1668</v>
      </c>
      <c r="E23" s="35">
        <f>'Rest of Pages'!$E23</f>
        <v>100.55</v>
      </c>
      <c r="F23" s="36">
        <f>'Rest of Pages'!$F23</f>
        <v>96.3</v>
      </c>
    </row>
    <row r="24" spans="1:6" x14ac:dyDescent="0.35">
      <c r="A24" s="19" t="s">
        <v>1650</v>
      </c>
      <c r="B24" s="20" t="s">
        <v>50</v>
      </c>
      <c r="C24" s="29">
        <f>'Rest of Pages'!$C24</f>
        <v>0.377</v>
      </c>
      <c r="D24" s="30" t="s">
        <v>51</v>
      </c>
      <c r="E24" s="35">
        <f>'Rest of Pages'!$E24</f>
        <v>85.43</v>
      </c>
      <c r="F24" s="36">
        <f>'Rest of Pages'!$F24</f>
        <v>88.25</v>
      </c>
    </row>
    <row r="25" spans="1:6" x14ac:dyDescent="0.35">
      <c r="A25" s="19" t="s">
        <v>52</v>
      </c>
      <c r="B25" s="20" t="s">
        <v>53</v>
      </c>
      <c r="C25" s="29">
        <f>'Rest of Pages'!$C25</f>
        <v>84.85</v>
      </c>
      <c r="D25" s="30" t="s">
        <v>54</v>
      </c>
      <c r="E25" s="35">
        <f>'Rest of Pages'!$E25</f>
        <v>85.91</v>
      </c>
      <c r="F25" s="36">
        <f>'Rest of Pages'!$F25</f>
        <v>92.07</v>
      </c>
    </row>
    <row r="26" spans="1:6" x14ac:dyDescent="0.35">
      <c r="A26" s="19" t="s">
        <v>55</v>
      </c>
      <c r="B26" s="20" t="s">
        <v>56</v>
      </c>
      <c r="C26" s="29">
        <f>'Rest of Pages'!$C26</f>
        <v>2</v>
      </c>
      <c r="D26" s="30" t="s">
        <v>1669</v>
      </c>
      <c r="E26" s="35">
        <f>'Rest of Pages'!$E26</f>
        <v>96.83</v>
      </c>
      <c r="F26" s="36">
        <f>'Rest of Pages'!$F26</f>
        <v>104.37</v>
      </c>
    </row>
    <row r="27" spans="1:6" x14ac:dyDescent="0.35">
      <c r="A27" s="19" t="s">
        <v>57</v>
      </c>
      <c r="B27" s="20" t="s">
        <v>58</v>
      </c>
      <c r="C27" s="29">
        <f>'Rest of Pages'!$C27</f>
        <v>2.1360000000000001</v>
      </c>
      <c r="D27" s="30" t="s">
        <v>1647</v>
      </c>
      <c r="E27" s="35">
        <f>'Rest of Pages'!$E27</f>
        <v>86.5</v>
      </c>
      <c r="F27" s="36">
        <f>'Rest of Pages'!$F27</f>
        <v>92.71</v>
      </c>
    </row>
    <row r="28" spans="1:6" x14ac:dyDescent="0.35">
      <c r="A28" s="19" t="s">
        <v>59</v>
      </c>
      <c r="B28" s="20" t="s">
        <v>60</v>
      </c>
      <c r="C28" s="29">
        <f>'Rest of Pages'!$C28</f>
        <v>0.90700000000000003</v>
      </c>
      <c r="D28" s="30" t="s">
        <v>43</v>
      </c>
      <c r="E28" s="35">
        <f>'Rest of Pages'!$E28</f>
        <v>79.55</v>
      </c>
      <c r="F28" s="36">
        <f>'Rest of Pages'!$F28</f>
        <v>88.38</v>
      </c>
    </row>
    <row r="29" spans="1:6" x14ac:dyDescent="0.35">
      <c r="A29" s="19" t="s">
        <v>61</v>
      </c>
      <c r="B29" s="20" t="s">
        <v>62</v>
      </c>
      <c r="C29" s="29">
        <f>'Rest of Pages'!$C29</f>
        <v>2</v>
      </c>
      <c r="D29" s="30" t="s">
        <v>63</v>
      </c>
      <c r="E29" s="35">
        <f>'Rest of Pages'!$E29</f>
        <v>76.540000000000006</v>
      </c>
      <c r="F29" s="36">
        <f>'Rest of Pages'!$F29</f>
        <v>81.19</v>
      </c>
    </row>
    <row r="30" spans="1:6" x14ac:dyDescent="0.35">
      <c r="A30" s="19" t="s">
        <v>64</v>
      </c>
      <c r="B30" s="20" t="s">
        <v>65</v>
      </c>
      <c r="C30" s="29">
        <f>'Rest of Pages'!$C30</f>
        <v>594.86400000000003</v>
      </c>
      <c r="D30" s="30" t="s">
        <v>66</v>
      </c>
      <c r="E30" s="35">
        <f>'Rest of Pages'!$E30</f>
        <v>77.349999999999994</v>
      </c>
      <c r="F30" s="36">
        <f>'Rest of Pages'!$F30</f>
        <v>86.12</v>
      </c>
    </row>
    <row r="31" spans="1:6" x14ac:dyDescent="0.35">
      <c r="A31" s="19" t="s">
        <v>67</v>
      </c>
      <c r="B31" s="20" t="s">
        <v>68</v>
      </c>
      <c r="C31" s="29">
        <f>'Rest of Pages'!$C31</f>
        <v>71.489999999999995</v>
      </c>
      <c r="D31" s="30" t="s">
        <v>69</v>
      </c>
      <c r="E31" s="35">
        <f>'Rest of Pages'!$E31</f>
        <v>79.73</v>
      </c>
      <c r="F31" s="36">
        <f>'Rest of Pages'!$F31</f>
        <v>87.54</v>
      </c>
    </row>
    <row r="32" spans="1:6" x14ac:dyDescent="0.35">
      <c r="A32" s="19" t="s">
        <v>70</v>
      </c>
      <c r="B32" s="20" t="s">
        <v>71</v>
      </c>
      <c r="C32" s="29">
        <f>'Rest of Pages'!$C32</f>
        <v>6.86</v>
      </c>
      <c r="D32" s="30" t="s">
        <v>72</v>
      </c>
      <c r="E32" s="35">
        <f>'Rest of Pages'!$E32</f>
        <v>73.86</v>
      </c>
      <c r="F32" s="36">
        <f>'Rest of Pages'!$F32</f>
        <v>81.040000000000006</v>
      </c>
    </row>
    <row r="33" spans="1:6" x14ac:dyDescent="0.35">
      <c r="A33" s="19" t="s">
        <v>73</v>
      </c>
      <c r="B33" s="20" t="s">
        <v>74</v>
      </c>
      <c r="C33" s="29">
        <f>'Rest of Pages'!$C33</f>
        <v>1.774</v>
      </c>
      <c r="D33" s="30" t="s">
        <v>182</v>
      </c>
      <c r="E33" s="35">
        <f>'Rest of Pages'!$E33</f>
        <v>71.02</v>
      </c>
      <c r="F33" s="36">
        <f>'Rest of Pages'!$F33</f>
        <v>77.12</v>
      </c>
    </row>
    <row r="34" spans="1:6" x14ac:dyDescent="0.35">
      <c r="A34" s="19" t="s">
        <v>75</v>
      </c>
      <c r="B34" s="20" t="s">
        <v>76</v>
      </c>
      <c r="C34" s="29">
        <f>'Rest of Pages'!$C34</f>
        <v>10.87</v>
      </c>
      <c r="D34" s="30" t="s">
        <v>77</v>
      </c>
      <c r="E34" s="35">
        <f>'Rest of Pages'!$E34</f>
        <v>73.25</v>
      </c>
      <c r="F34" s="36">
        <f>'Rest of Pages'!$F34</f>
        <v>81.48</v>
      </c>
    </row>
    <row r="35" spans="1:6" x14ac:dyDescent="0.35">
      <c r="A35" s="19" t="s">
        <v>78</v>
      </c>
      <c r="B35" s="20" t="s">
        <v>79</v>
      </c>
      <c r="C35" s="29">
        <f>'Rest of Pages'!$C35</f>
        <v>4.2450000000000001</v>
      </c>
      <c r="D35" s="30" t="s">
        <v>80</v>
      </c>
      <c r="E35" s="35">
        <f>'Rest of Pages'!$E35</f>
        <v>76.12</v>
      </c>
      <c r="F35" s="36">
        <f>'Rest of Pages'!$F35</f>
        <v>85.27</v>
      </c>
    </row>
    <row r="36" spans="1:6" x14ac:dyDescent="0.35">
      <c r="A36" s="19" t="s">
        <v>81</v>
      </c>
      <c r="B36" s="20" t="s">
        <v>82</v>
      </c>
      <c r="C36" s="29">
        <f>'Rest of Pages'!$C37</f>
        <v>1.774</v>
      </c>
      <c r="D36" s="30" t="s">
        <v>83</v>
      </c>
      <c r="E36" s="35">
        <f>'Rest of Pages'!$E37</f>
        <v>67.89</v>
      </c>
      <c r="F36" s="36">
        <f>'Rest of Pages'!$F37</f>
        <v>82.85</v>
      </c>
    </row>
    <row r="37" spans="1:6" x14ac:dyDescent="0.35">
      <c r="A37" s="19" t="s">
        <v>84</v>
      </c>
      <c r="B37" s="20" t="s">
        <v>85</v>
      </c>
      <c r="C37" s="29">
        <f>'Rest of Pages'!$C38</f>
        <v>594.86400000000003</v>
      </c>
      <c r="D37" s="30" t="s">
        <v>66</v>
      </c>
      <c r="E37" s="35">
        <f>'Rest of Pages'!$E38</f>
        <v>75.3</v>
      </c>
      <c r="F37" s="36">
        <f>'Rest of Pages'!$F38</f>
        <v>83.56</v>
      </c>
    </row>
    <row r="38" spans="1:6" x14ac:dyDescent="0.35">
      <c r="A38" s="19" t="s">
        <v>86</v>
      </c>
      <c r="B38" s="20" t="s">
        <v>87</v>
      </c>
      <c r="C38" s="29">
        <f>'Rest of Pages'!$C39</f>
        <v>1871.259</v>
      </c>
      <c r="D38" s="30" t="s">
        <v>88</v>
      </c>
      <c r="E38" s="35">
        <f>'Rest of Pages'!$E39</f>
        <v>79.11</v>
      </c>
      <c r="F38" s="36">
        <f>'Rest of Pages'!$F39</f>
        <v>87.25</v>
      </c>
    </row>
    <row r="39" spans="1:6" x14ac:dyDescent="0.35">
      <c r="A39" s="19" t="s">
        <v>1654</v>
      </c>
      <c r="B39" s="20" t="s">
        <v>98</v>
      </c>
      <c r="C39" s="29">
        <f>'Rest of Pages'!$C40</f>
        <v>99.995000000000005</v>
      </c>
      <c r="D39" s="30" t="s">
        <v>99</v>
      </c>
      <c r="E39" s="35">
        <f>'Rest of Pages'!$E40</f>
        <v>76.739999999999995</v>
      </c>
      <c r="F39" s="36">
        <f>'Rest of Pages'!$F40</f>
        <v>84.9</v>
      </c>
    </row>
    <row r="40" spans="1:6" x14ac:dyDescent="0.35">
      <c r="A40" s="19" t="s">
        <v>89</v>
      </c>
      <c r="B40" s="20" t="s">
        <v>90</v>
      </c>
      <c r="C40" s="29">
        <f>'Rest of Pages'!$C41</f>
        <v>4082</v>
      </c>
      <c r="D40" s="30" t="s">
        <v>91</v>
      </c>
      <c r="E40" s="35">
        <f>'Rest of Pages'!$E41</f>
        <v>83.34</v>
      </c>
      <c r="F40" s="36">
        <f>'Rest of Pages'!$F41</f>
        <v>88.88</v>
      </c>
    </row>
    <row r="41" spans="1:6" x14ac:dyDescent="0.35">
      <c r="A41" s="19" t="s">
        <v>92</v>
      </c>
      <c r="B41" s="20" t="s">
        <v>93</v>
      </c>
      <c r="C41" s="29">
        <f>'Rest of Pages'!$C42</f>
        <v>594.86400000000003</v>
      </c>
      <c r="D41" s="30" t="s">
        <v>66</v>
      </c>
      <c r="E41" s="35">
        <f>'Rest of Pages'!$E42</f>
        <v>80.39</v>
      </c>
      <c r="F41" s="36">
        <f>'Rest of Pages'!$F42</f>
        <v>88.72</v>
      </c>
    </row>
    <row r="42" spans="1:6" x14ac:dyDescent="0.35">
      <c r="A42" s="19" t="s">
        <v>94</v>
      </c>
      <c r="B42" s="20" t="s">
        <v>95</v>
      </c>
      <c r="C42" s="29">
        <f>'Rest of Pages'!$C43</f>
        <v>1.3220000000000001</v>
      </c>
      <c r="D42" s="30" t="s">
        <v>96</v>
      </c>
      <c r="E42" s="35">
        <f>'Rest of Pages'!$E43</f>
        <v>84.86</v>
      </c>
      <c r="F42" s="36">
        <f>'Rest of Pages'!$F43</f>
        <v>90.39</v>
      </c>
    </row>
    <row r="43" spans="1:6" x14ac:dyDescent="0.35">
      <c r="A43" s="19" t="s">
        <v>100</v>
      </c>
      <c r="B43" s="20" t="s">
        <v>101</v>
      </c>
      <c r="C43" s="29">
        <f>'Rest of Pages'!$C44</f>
        <v>594.86400000000003</v>
      </c>
      <c r="D43" s="30" t="s">
        <v>66</v>
      </c>
      <c r="E43" s="35">
        <f>'Rest of Pages'!$E44</f>
        <v>92.64</v>
      </c>
      <c r="F43" s="36">
        <f>'Rest of Pages'!$F44</f>
        <v>98.2</v>
      </c>
    </row>
    <row r="44" spans="1:6" x14ac:dyDescent="0.35">
      <c r="A44" s="19" t="s">
        <v>102</v>
      </c>
      <c r="B44" s="20" t="s">
        <v>103</v>
      </c>
      <c r="C44" s="29">
        <f>'Rest of Pages'!$C45</f>
        <v>594.86400000000003</v>
      </c>
      <c r="D44" s="30" t="s">
        <v>66</v>
      </c>
      <c r="E44" s="35">
        <f>'Rest of Pages'!$E45</f>
        <v>88.78</v>
      </c>
      <c r="F44" s="36">
        <f>'Rest of Pages'!$F45</f>
        <v>95.7</v>
      </c>
    </row>
    <row r="45" spans="1:6" x14ac:dyDescent="0.35">
      <c r="A45" s="19" t="s">
        <v>104</v>
      </c>
      <c r="B45" s="20" t="s">
        <v>105</v>
      </c>
      <c r="C45" s="29">
        <f>'Rest of Pages'!$C46</f>
        <v>797</v>
      </c>
      <c r="D45" s="30" t="s">
        <v>106</v>
      </c>
      <c r="E45" s="35">
        <f>'Rest of Pages'!$E46</f>
        <v>76.900000000000006</v>
      </c>
      <c r="F45" s="36">
        <f>'Rest of Pages'!$F46</f>
        <v>85.83</v>
      </c>
    </row>
    <row r="46" spans="1:6" x14ac:dyDescent="0.35">
      <c r="A46" s="19" t="s">
        <v>107</v>
      </c>
      <c r="B46" s="20" t="s">
        <v>108</v>
      </c>
      <c r="C46" s="29">
        <f>'Rest of Pages'!$C47</f>
        <v>6.9109999999999996</v>
      </c>
      <c r="D46" s="30" t="s">
        <v>109</v>
      </c>
      <c r="E46" s="35">
        <f>'Rest of Pages'!$E47</f>
        <v>95.51</v>
      </c>
      <c r="F46" s="36">
        <f>'Rest of Pages'!$F47</f>
        <v>94.51</v>
      </c>
    </row>
    <row r="47" spans="1:6" x14ac:dyDescent="0.35">
      <c r="A47" s="19" t="s">
        <v>1651</v>
      </c>
      <c r="B47" s="20" t="s">
        <v>110</v>
      </c>
      <c r="C47" s="29">
        <f>'Rest of Pages'!$C48</f>
        <v>7.7670000000000003</v>
      </c>
      <c r="D47" s="30" t="s">
        <v>111</v>
      </c>
      <c r="E47" s="35">
        <f>'Rest of Pages'!$E48</f>
        <v>129.19</v>
      </c>
      <c r="F47" s="36">
        <f>'Rest of Pages'!$F48</f>
        <v>98.07</v>
      </c>
    </row>
    <row r="48" spans="1:6" x14ac:dyDescent="0.35">
      <c r="A48" s="19" t="s">
        <v>1652</v>
      </c>
      <c r="B48" s="20" t="s">
        <v>112</v>
      </c>
      <c r="C48" s="29">
        <f>'Rest of Pages'!$C49</f>
        <v>8.0060000000000002</v>
      </c>
      <c r="D48" s="30" t="s">
        <v>113</v>
      </c>
      <c r="E48" s="35">
        <f>'Rest of Pages'!$E49</f>
        <v>98.54</v>
      </c>
      <c r="F48" s="36">
        <f>'Rest of Pages'!$F49</f>
        <v>92.03</v>
      </c>
    </row>
    <row r="49" spans="1:6" x14ac:dyDescent="0.35">
      <c r="A49" s="19" t="s">
        <v>114</v>
      </c>
      <c r="B49" s="20" t="s">
        <v>115</v>
      </c>
      <c r="C49" s="29">
        <f>'Rest of Pages'!$C50</f>
        <v>3402</v>
      </c>
      <c r="D49" s="30" t="s">
        <v>116</v>
      </c>
      <c r="E49" s="35">
        <f>'Rest of Pages'!$E50</f>
        <v>74.099999999999994</v>
      </c>
      <c r="F49" s="36">
        <f>'Rest of Pages'!$F50</f>
        <v>81.94</v>
      </c>
    </row>
    <row r="50" spans="1:6" x14ac:dyDescent="0.35">
      <c r="A50" s="19" t="s">
        <v>117</v>
      </c>
      <c r="B50" s="20" t="s">
        <v>118</v>
      </c>
      <c r="C50" s="29">
        <f>'Rest of Pages'!$C51</f>
        <v>446.14800000000002</v>
      </c>
      <c r="D50" s="30" t="s">
        <v>119</v>
      </c>
      <c r="E50" s="35">
        <f>'Rest of Pages'!$E51</f>
        <v>80.77</v>
      </c>
      <c r="F50" s="36">
        <f>'Rest of Pages'!$F51</f>
        <v>88.43</v>
      </c>
    </row>
    <row r="51" spans="1:6" x14ac:dyDescent="0.35">
      <c r="A51" s="19" t="s">
        <v>120</v>
      </c>
      <c r="B51" s="20" t="s">
        <v>121</v>
      </c>
      <c r="C51" s="29">
        <f>'Rest of Pages'!$C52</f>
        <v>594.86400000000003</v>
      </c>
      <c r="D51" s="30" t="s">
        <v>66</v>
      </c>
      <c r="E51" s="35">
        <f>'Rest of Pages'!$E52</f>
        <v>92.13</v>
      </c>
      <c r="F51" s="36">
        <f>'Rest of Pages'!$F52</f>
        <v>97.55</v>
      </c>
    </row>
    <row r="52" spans="1:6" x14ac:dyDescent="0.35">
      <c r="A52" s="19" t="s">
        <v>122</v>
      </c>
      <c r="B52" s="20" t="s">
        <v>123</v>
      </c>
      <c r="C52" s="29">
        <f>'Rest of Pages'!$C53</f>
        <v>563.65</v>
      </c>
      <c r="D52" s="30" t="s">
        <v>124</v>
      </c>
      <c r="E52" s="35">
        <f>'Rest of Pages'!$E53</f>
        <v>79.430000000000007</v>
      </c>
      <c r="F52" s="36">
        <f>'Rest of Pages'!$F53</f>
        <v>85.29</v>
      </c>
    </row>
    <row r="53" spans="1:6" x14ac:dyDescent="0.35">
      <c r="A53" s="21" t="s">
        <v>125</v>
      </c>
      <c r="B53" s="22" t="s">
        <v>126</v>
      </c>
      <c r="C53" s="31">
        <f>'Rest of Pages'!$C57</f>
        <v>594.86400000000003</v>
      </c>
      <c r="D53" s="32" t="s">
        <v>66</v>
      </c>
      <c r="E53" s="37">
        <f>'Rest of Pages'!$E57</f>
        <v>82.99</v>
      </c>
      <c r="F53" s="38">
        <f>'Rest of Pages'!$F57</f>
        <v>92.06</v>
      </c>
    </row>
  </sheetData>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M221"/>
  <sheetViews>
    <sheetView workbookViewId="0">
      <pane ySplit="13" topLeftCell="A195" activePane="bottomLeft" state="frozen"/>
      <selection pane="bottomLeft" activeCell="E204" sqref="E204"/>
    </sheetView>
  </sheetViews>
  <sheetFormatPr defaultColWidth="9.1796875" defaultRowHeight="14.5" x14ac:dyDescent="0.35"/>
  <cols>
    <col min="1" max="1" width="49.453125" style="14" bestFit="1" customWidth="1"/>
    <col min="2" max="2" width="14.1796875" style="14" bestFit="1" customWidth="1"/>
    <col min="3" max="3" width="16.54296875" style="15" bestFit="1" customWidth="1"/>
    <col min="4" max="4" width="20.54296875" style="14" bestFit="1" customWidth="1"/>
    <col min="5" max="5" width="6.81640625" style="16" bestFit="1" customWidth="1"/>
    <col min="6" max="6" width="13.81640625" style="16" bestFit="1" customWidth="1"/>
    <col min="7" max="7" width="9.1796875" style="1"/>
    <col min="8" max="8" width="45.81640625" style="57" bestFit="1" customWidth="1"/>
    <col min="9" max="9" width="8.453125" style="57" bestFit="1" customWidth="1"/>
    <col min="10" max="10" width="36.26953125" style="57" bestFit="1" customWidth="1"/>
    <col min="11" max="11" width="12" style="57" bestFit="1" customWidth="1"/>
    <col min="12" max="12" width="12.54296875" style="57" bestFit="1" customWidth="1"/>
    <col min="13" max="16384" width="9.1796875" style="1"/>
  </cols>
  <sheetData>
    <row r="1" spans="1:13" x14ac:dyDescent="0.35">
      <c r="A1" s="7" t="s">
        <v>7</v>
      </c>
      <c r="B1" s="7"/>
      <c r="C1" s="8"/>
      <c r="D1" s="7"/>
      <c r="E1" s="9"/>
      <c r="F1" s="9"/>
    </row>
    <row r="2" spans="1:13" x14ac:dyDescent="0.35">
      <c r="A2" s="7"/>
      <c r="B2" s="7"/>
      <c r="C2" s="8"/>
      <c r="D2" s="7"/>
      <c r="E2" s="9"/>
      <c r="F2" s="9"/>
    </row>
    <row r="3" spans="1:13" x14ac:dyDescent="0.35">
      <c r="A3" s="7">
        <v>8</v>
      </c>
      <c r="B3" s="7"/>
      <c r="C3" s="8"/>
      <c r="D3" s="7"/>
      <c r="E3" s="9"/>
      <c r="F3" s="9"/>
    </row>
    <row r="4" spans="1:13" s="13" customFormat="1" ht="18.5" x14ac:dyDescent="0.45">
      <c r="A4" s="10" t="s">
        <v>127</v>
      </c>
      <c r="B4" s="10"/>
      <c r="C4" s="11"/>
      <c r="D4" s="10"/>
      <c r="E4" s="12"/>
      <c r="F4" s="12"/>
      <c r="H4" s="57"/>
      <c r="I4" s="57"/>
      <c r="J4" s="57"/>
      <c r="K4" s="57"/>
      <c r="L4" s="57"/>
    </row>
    <row r="5" spans="1:13" x14ac:dyDescent="0.35">
      <c r="A5" s="7" t="str">
        <f>CONCATENATE("New York City = 100, Index date =  ",'Data Entry'!$C$4," ",'Data Entry'!$D$4)</f>
        <v>New York City = 100, Index date =  February 2020</v>
      </c>
      <c r="B5" s="7"/>
      <c r="C5" s="8"/>
      <c r="D5" s="7"/>
      <c r="E5" s="9"/>
      <c r="F5" s="9"/>
    </row>
    <row r="6" spans="1:13" s="13" customFormat="1" ht="18.5" x14ac:dyDescent="0.45">
      <c r="A6" s="10" t="s">
        <v>128</v>
      </c>
      <c r="B6" s="10"/>
      <c r="C6" s="11"/>
      <c r="D6" s="10"/>
      <c r="E6" s="12"/>
      <c r="F6" s="12"/>
      <c r="H6" s="57"/>
      <c r="I6" s="57"/>
      <c r="J6" s="57"/>
      <c r="K6" s="57"/>
      <c r="L6" s="57"/>
    </row>
    <row r="7" spans="1:13" x14ac:dyDescent="0.35">
      <c r="A7" s="7" t="str">
        <f>CONCATENATE("New York = 100, Date d'indice = ", LOOKUP('Data Entry'!$C$4,MonthList,ListeDesMois), " ",'Data Entry'!$D$4)</f>
        <v>New York = 100, Date d'indice = Fevrier 2020</v>
      </c>
      <c r="B7" s="7"/>
      <c r="C7" s="8"/>
      <c r="D7" s="7"/>
      <c r="E7" s="9"/>
      <c r="F7" s="9"/>
    </row>
    <row r="8" spans="1:13" ht="15" thickBot="1" x14ac:dyDescent="0.4"/>
    <row r="9" spans="1:13" s="23" customFormat="1" ht="17.25" customHeight="1" x14ac:dyDescent="0.35">
      <c r="A9" s="345"/>
      <c r="B9" s="297"/>
      <c r="C9" s="298" t="s">
        <v>8</v>
      </c>
      <c r="D9" s="299"/>
      <c r="E9" s="300" t="s">
        <v>9</v>
      </c>
      <c r="F9" s="301"/>
      <c r="H9" s="57"/>
      <c r="I9" s="57"/>
      <c r="J9" s="57"/>
      <c r="K9" s="57"/>
      <c r="L9" s="57"/>
    </row>
    <row r="10" spans="1:13" s="23" customFormat="1" ht="17.25" customHeight="1" x14ac:dyDescent="0.35">
      <c r="A10" s="346"/>
      <c r="B10" s="303"/>
      <c r="C10" s="304" t="s">
        <v>10</v>
      </c>
      <c r="D10" s="305"/>
      <c r="E10" s="306"/>
      <c r="F10" s="307" t="s">
        <v>11</v>
      </c>
      <c r="H10" s="57"/>
      <c r="I10" s="57"/>
      <c r="J10" s="57"/>
      <c r="K10" s="57"/>
      <c r="L10" s="57"/>
    </row>
    <row r="11" spans="1:13" s="23" customFormat="1" ht="17.25" customHeight="1" x14ac:dyDescent="0.35">
      <c r="A11" s="346"/>
      <c r="B11" s="303"/>
      <c r="C11" s="308"/>
      <c r="D11" s="309"/>
      <c r="E11" s="310"/>
      <c r="F11" s="311" t="s">
        <v>129</v>
      </c>
      <c r="H11" s="57"/>
      <c r="I11" s="57"/>
      <c r="J11" s="57"/>
      <c r="K11" s="57"/>
      <c r="L11" s="57"/>
    </row>
    <row r="12" spans="1:13" s="23" customFormat="1" ht="17.25" customHeight="1" x14ac:dyDescent="0.35">
      <c r="A12" s="346" t="s">
        <v>12</v>
      </c>
      <c r="B12" s="303" t="s">
        <v>13</v>
      </c>
      <c r="C12" s="312" t="s">
        <v>1014</v>
      </c>
      <c r="D12" s="303" t="s">
        <v>14</v>
      </c>
      <c r="E12" s="310"/>
      <c r="F12" s="313" t="s">
        <v>15</v>
      </c>
      <c r="H12" s="64"/>
      <c r="I12" s="65"/>
      <c r="J12" s="65"/>
      <c r="K12" s="66" t="s">
        <v>153</v>
      </c>
      <c r="L12" s="67"/>
      <c r="M12" s="1"/>
    </row>
    <row r="13" spans="1:13" s="23" customFormat="1" ht="17.25" customHeight="1" thickBot="1" x14ac:dyDescent="0.4">
      <c r="A13" s="347" t="s">
        <v>16</v>
      </c>
      <c r="B13" s="315" t="s">
        <v>17</v>
      </c>
      <c r="C13" s="316" t="s">
        <v>1015</v>
      </c>
      <c r="D13" s="315" t="s">
        <v>18</v>
      </c>
      <c r="E13" s="317" t="s">
        <v>19</v>
      </c>
      <c r="F13" s="318" t="s">
        <v>130</v>
      </c>
      <c r="H13" s="68" t="s">
        <v>942</v>
      </c>
      <c r="I13" s="69" t="s">
        <v>943</v>
      </c>
      <c r="J13" s="69" t="s">
        <v>944</v>
      </c>
      <c r="K13" s="70" t="s">
        <v>19</v>
      </c>
      <c r="L13" s="71" t="s">
        <v>945</v>
      </c>
      <c r="M13" s="1"/>
    </row>
    <row r="14" spans="1:13" x14ac:dyDescent="0.35">
      <c r="A14" s="17" t="s">
        <v>20</v>
      </c>
      <c r="B14" s="18" t="s">
        <v>21</v>
      </c>
      <c r="C14" s="217">
        <f>$I14</f>
        <v>76.650000000000006</v>
      </c>
      <c r="D14" s="28" t="s">
        <v>22</v>
      </c>
      <c r="E14" s="220">
        <f>$K14</f>
        <v>86.92</v>
      </c>
      <c r="F14" s="221">
        <f>$L14</f>
        <v>93.61</v>
      </c>
      <c r="H14" s="58" t="s">
        <v>20</v>
      </c>
      <c r="I14" s="62">
        <f>IF(MATCH(H14,FX!$A$3:$A$350,0),VLOOKUP(H14,FX!$A$3:$E$350,5,FALSE),"")</f>
        <v>76.650000000000006</v>
      </c>
      <c r="J14" s="59" t="s">
        <v>154</v>
      </c>
      <c r="K14" s="59">
        <f t="shared" ref="K14:K53" si="0">VLOOKUP($J14, RPITable, 2, FALSE)</f>
        <v>86.92</v>
      </c>
      <c r="L14" s="60">
        <f t="shared" ref="L14:L53" si="1">VLOOKUP($J14, RPITable, 3, FALSE)</f>
        <v>93.61</v>
      </c>
    </row>
    <row r="15" spans="1:13" x14ac:dyDescent="0.35">
      <c r="A15" s="19" t="s">
        <v>23</v>
      </c>
      <c r="B15" s="20" t="s">
        <v>24</v>
      </c>
      <c r="C15" s="218">
        <f t="shared" ref="C15:C53" si="2">$I15</f>
        <v>107.95</v>
      </c>
      <c r="D15" s="30" t="s">
        <v>25</v>
      </c>
      <c r="E15" s="222">
        <f t="shared" ref="E15:E53" si="3">$K15</f>
        <v>75.150000000000006</v>
      </c>
      <c r="F15" s="223">
        <f t="shared" ref="F15:F53" si="4">$L15</f>
        <v>81.099999999999994</v>
      </c>
      <c r="H15" s="61" t="s">
        <v>155</v>
      </c>
      <c r="I15" s="62">
        <f>IF(MATCH(H15,FX!$A$3:$A$350,0),VLOOKUP(H15,FX!$A$3:$E$350,5,FALSE),"")</f>
        <v>107.95</v>
      </c>
      <c r="J15" s="62" t="s">
        <v>156</v>
      </c>
      <c r="K15" s="62">
        <f t="shared" si="0"/>
        <v>75.150000000000006</v>
      </c>
      <c r="L15" s="63">
        <f t="shared" si="1"/>
        <v>81.099999999999994</v>
      </c>
    </row>
    <row r="16" spans="1:13" x14ac:dyDescent="0.35">
      <c r="A16" s="19" t="s">
        <v>26</v>
      </c>
      <c r="B16" s="20" t="s">
        <v>27</v>
      </c>
      <c r="C16" s="218">
        <f t="shared" si="2"/>
        <v>119.5428</v>
      </c>
      <c r="D16" s="30" t="s">
        <v>28</v>
      </c>
      <c r="E16" s="222">
        <f t="shared" si="3"/>
        <v>79.11</v>
      </c>
      <c r="F16" s="223">
        <f t="shared" si="4"/>
        <v>86.72</v>
      </c>
      <c r="H16" s="61" t="s">
        <v>1105</v>
      </c>
      <c r="I16" s="62">
        <f>IF(MATCH(H16,FX!$A$3:$A$350,0),VLOOKUP(H16,FX!$A$3:$E$350,5,FALSE),"")</f>
        <v>119.5428</v>
      </c>
      <c r="J16" s="62" t="s">
        <v>157</v>
      </c>
      <c r="K16" s="62">
        <f t="shared" si="0"/>
        <v>79.11</v>
      </c>
      <c r="L16" s="63">
        <f t="shared" si="1"/>
        <v>86.72</v>
      </c>
    </row>
    <row r="17" spans="1:12" x14ac:dyDescent="0.35">
      <c r="A17" s="19" t="s">
        <v>29</v>
      </c>
      <c r="B17" s="20" t="s">
        <v>30</v>
      </c>
      <c r="C17" s="218">
        <f t="shared" si="2"/>
        <v>491.53800000000001</v>
      </c>
      <c r="D17" s="30" t="s">
        <v>31</v>
      </c>
      <c r="E17" s="222">
        <f t="shared" si="3"/>
        <v>83.27</v>
      </c>
      <c r="F17" s="223">
        <f t="shared" si="4"/>
        <v>90.6</v>
      </c>
      <c r="H17" s="61" t="s">
        <v>29</v>
      </c>
      <c r="I17" s="62">
        <f>IF(MATCH(H17,FX!$A$3:$A$350,0),VLOOKUP(H17,FX!$A$3:$E$350,5,FALSE),"")</f>
        <v>491.53800000000001</v>
      </c>
      <c r="J17" s="62" t="s">
        <v>158</v>
      </c>
      <c r="K17" s="62">
        <f t="shared" si="0"/>
        <v>83.27</v>
      </c>
      <c r="L17" s="63">
        <f t="shared" si="1"/>
        <v>90.6</v>
      </c>
    </row>
    <row r="18" spans="1:12" x14ac:dyDescent="0.35">
      <c r="A18" s="19" t="s">
        <v>32</v>
      </c>
      <c r="B18" s="20" t="s">
        <v>33</v>
      </c>
      <c r="C18" s="218">
        <f t="shared" si="2"/>
        <v>60.238</v>
      </c>
      <c r="D18" s="30" t="s">
        <v>34</v>
      </c>
      <c r="E18" s="222">
        <f t="shared" si="3"/>
        <v>82.59</v>
      </c>
      <c r="F18" s="223">
        <f t="shared" si="4"/>
        <v>84.19</v>
      </c>
      <c r="H18" s="61" t="s">
        <v>159</v>
      </c>
      <c r="I18" s="62">
        <f>IF(MATCH(H18,FX!$A$3:$A$350,0),VLOOKUP(H18,FX!$A$3:$E$350,5,FALSE),"")</f>
        <v>60.238</v>
      </c>
      <c r="J18" s="62" t="s">
        <v>160</v>
      </c>
      <c r="K18" s="62">
        <f t="shared" si="0"/>
        <v>82.59</v>
      </c>
      <c r="L18" s="63">
        <f t="shared" si="1"/>
        <v>84.19</v>
      </c>
    </row>
    <row r="19" spans="1:12" x14ac:dyDescent="0.35">
      <c r="A19" s="19" t="s">
        <v>1648</v>
      </c>
      <c r="B19" s="20" t="s">
        <v>36</v>
      </c>
      <c r="C19" s="218">
        <f t="shared" si="2"/>
        <v>477.92</v>
      </c>
      <c r="D19" s="30" t="s">
        <v>37</v>
      </c>
      <c r="E19" s="222">
        <f t="shared" si="3"/>
        <v>76.34</v>
      </c>
      <c r="F19" s="223">
        <f t="shared" si="4"/>
        <v>80.959999999999994</v>
      </c>
      <c r="H19" s="61" t="s">
        <v>1106</v>
      </c>
      <c r="I19" s="62">
        <f>IF(MATCH(H19,FX!$A$3:$A$350,0),VLOOKUP(H19,FX!$A$3:$E$350,5,FALSE),"")</f>
        <v>477.92</v>
      </c>
      <c r="J19" s="62" t="s">
        <v>161</v>
      </c>
      <c r="K19" s="62">
        <f t="shared" si="0"/>
        <v>76.34</v>
      </c>
      <c r="L19" s="63">
        <f t="shared" si="1"/>
        <v>80.959999999999994</v>
      </c>
    </row>
    <row r="20" spans="1:12" x14ac:dyDescent="0.35">
      <c r="A20" s="19" t="s">
        <v>38</v>
      </c>
      <c r="B20" s="20" t="s">
        <v>39</v>
      </c>
      <c r="C20" s="218">
        <f t="shared" si="2"/>
        <v>1.4910000000000001</v>
      </c>
      <c r="D20" s="30" t="s">
        <v>40</v>
      </c>
      <c r="E20" s="222">
        <f t="shared" si="3"/>
        <v>76.7</v>
      </c>
      <c r="F20" s="223">
        <f t="shared" si="4"/>
        <v>82.54</v>
      </c>
      <c r="H20" s="61" t="s">
        <v>162</v>
      </c>
      <c r="I20" s="62">
        <f>IF(MATCH(H20,FX!$A$3:$A$350,0),VLOOKUP(H20,FX!$A$3:$E$350,5,FALSE),"")</f>
        <v>1.4910000000000001</v>
      </c>
      <c r="J20" s="62" t="s">
        <v>163</v>
      </c>
      <c r="K20" s="62">
        <f t="shared" si="0"/>
        <v>76.7</v>
      </c>
      <c r="L20" s="63">
        <f t="shared" si="1"/>
        <v>82.54</v>
      </c>
    </row>
    <row r="21" spans="1:12" x14ac:dyDescent="0.35">
      <c r="A21" s="19" t="s">
        <v>1653</v>
      </c>
      <c r="B21" s="20" t="s">
        <v>42</v>
      </c>
      <c r="C21" s="218">
        <f t="shared" si="2"/>
        <v>0.90700000000000003</v>
      </c>
      <c r="D21" s="30" t="s">
        <v>43</v>
      </c>
      <c r="E21" s="222">
        <f t="shared" si="3"/>
        <v>83.73</v>
      </c>
      <c r="F21" s="223">
        <f t="shared" si="4"/>
        <v>92.39</v>
      </c>
      <c r="H21" s="61" t="s">
        <v>164</v>
      </c>
      <c r="I21" s="62">
        <f>IF(MATCH(H21,FX!$A$3:$A$350,0),VLOOKUP(H21,FX!$A$3:$E$350,5,FALSE),"")</f>
        <v>0.90700000000000003</v>
      </c>
      <c r="J21" s="62" t="s">
        <v>165</v>
      </c>
      <c r="K21" s="62">
        <f t="shared" si="0"/>
        <v>83.73</v>
      </c>
      <c r="L21" s="63">
        <f t="shared" si="1"/>
        <v>92.39</v>
      </c>
    </row>
    <row r="22" spans="1:12" x14ac:dyDescent="0.35">
      <c r="A22" s="19" t="s">
        <v>44</v>
      </c>
      <c r="B22" s="20" t="s">
        <v>45</v>
      </c>
      <c r="C22" s="218">
        <f t="shared" si="2"/>
        <v>1.6930000000000001</v>
      </c>
      <c r="D22" s="30" t="s">
        <v>46</v>
      </c>
      <c r="E22" s="222">
        <f t="shared" si="3"/>
        <v>80.239999999999995</v>
      </c>
      <c r="F22" s="223">
        <f t="shared" si="4"/>
        <v>86.83</v>
      </c>
      <c r="H22" s="61" t="s">
        <v>1107</v>
      </c>
      <c r="I22" s="62">
        <f>IF(MATCH(H22,FX!$A$3:$A$350,0),VLOOKUP(H22,FX!$A$3:$E$350,5,FALSE),"")</f>
        <v>1.6930000000000001</v>
      </c>
      <c r="J22" s="62" t="s">
        <v>166</v>
      </c>
      <c r="K22" s="62">
        <f t="shared" si="0"/>
        <v>80.239999999999995</v>
      </c>
      <c r="L22" s="63">
        <f t="shared" si="1"/>
        <v>86.83</v>
      </c>
    </row>
    <row r="23" spans="1:12" x14ac:dyDescent="0.35">
      <c r="A23" s="19" t="s">
        <v>47</v>
      </c>
      <c r="B23" s="20" t="s">
        <v>48</v>
      </c>
      <c r="C23" s="218">
        <f t="shared" si="2"/>
        <v>1</v>
      </c>
      <c r="D23" s="30" t="s">
        <v>1668</v>
      </c>
      <c r="E23" s="222">
        <f t="shared" si="3"/>
        <v>100.55</v>
      </c>
      <c r="F23" s="223">
        <f t="shared" si="4"/>
        <v>96.3</v>
      </c>
      <c r="H23" s="61" t="s">
        <v>47</v>
      </c>
      <c r="I23" s="62">
        <f>IF(MATCH(H23,FX!$A$3:$A$350,0),VLOOKUP(H23,FX!$A$3:$E$350,5,FALSE),"")</f>
        <v>1</v>
      </c>
      <c r="J23" s="62" t="s">
        <v>167</v>
      </c>
      <c r="K23" s="62">
        <f t="shared" si="0"/>
        <v>100.55</v>
      </c>
      <c r="L23" s="63">
        <f t="shared" si="1"/>
        <v>96.3</v>
      </c>
    </row>
    <row r="24" spans="1:12" x14ac:dyDescent="0.35">
      <c r="A24" s="19" t="s">
        <v>1650</v>
      </c>
      <c r="B24" s="20" t="s">
        <v>50</v>
      </c>
      <c r="C24" s="218">
        <f t="shared" si="2"/>
        <v>0.377</v>
      </c>
      <c r="D24" s="30" t="s">
        <v>51</v>
      </c>
      <c r="E24" s="222">
        <f t="shared" si="3"/>
        <v>85.43</v>
      </c>
      <c r="F24" s="223">
        <f t="shared" si="4"/>
        <v>88.25</v>
      </c>
      <c r="H24" s="61" t="s">
        <v>1108</v>
      </c>
      <c r="I24" s="62">
        <f>IF(MATCH(H24,FX!$A$3:$A$350,0),VLOOKUP(H24,FX!$A$3:$E$350,5,FALSE),"")</f>
        <v>0.377</v>
      </c>
      <c r="J24" s="62" t="s">
        <v>168</v>
      </c>
      <c r="K24" s="62">
        <f t="shared" si="0"/>
        <v>85.43</v>
      </c>
      <c r="L24" s="63">
        <f t="shared" si="1"/>
        <v>88.25</v>
      </c>
    </row>
    <row r="25" spans="1:12" x14ac:dyDescent="0.35">
      <c r="A25" s="19" t="s">
        <v>52</v>
      </c>
      <c r="B25" s="20" t="s">
        <v>53</v>
      </c>
      <c r="C25" s="218">
        <f t="shared" si="2"/>
        <v>84.85</v>
      </c>
      <c r="D25" s="30" t="s">
        <v>54</v>
      </c>
      <c r="E25" s="222">
        <f t="shared" si="3"/>
        <v>85.91</v>
      </c>
      <c r="F25" s="223">
        <f t="shared" si="4"/>
        <v>92.07</v>
      </c>
      <c r="H25" s="61" t="s">
        <v>52</v>
      </c>
      <c r="I25" s="62">
        <f>IF(MATCH(H25,FX!$A$3:$A$350,0),VLOOKUP(H25,FX!$A$3:$E$350,5,FALSE),"")</f>
        <v>84.85</v>
      </c>
      <c r="J25" s="62" t="s">
        <v>169</v>
      </c>
      <c r="K25" s="62">
        <f t="shared" si="0"/>
        <v>85.91</v>
      </c>
      <c r="L25" s="63">
        <f t="shared" si="1"/>
        <v>92.07</v>
      </c>
    </row>
    <row r="26" spans="1:12" x14ac:dyDescent="0.35">
      <c r="A26" s="19" t="s">
        <v>55</v>
      </c>
      <c r="B26" s="20" t="s">
        <v>56</v>
      </c>
      <c r="C26" s="218">
        <f t="shared" si="2"/>
        <v>2</v>
      </c>
      <c r="D26" s="30" t="s">
        <v>1669</v>
      </c>
      <c r="E26" s="222">
        <f t="shared" si="3"/>
        <v>96.83</v>
      </c>
      <c r="F26" s="223">
        <f t="shared" si="4"/>
        <v>104.37</v>
      </c>
      <c r="H26" s="61" t="s">
        <v>170</v>
      </c>
      <c r="I26" s="62">
        <f>IF(MATCH(H26,FX!$A$3:$A$350,0),VLOOKUP(H26,FX!$A$3:$E$350,5,FALSE),"")</f>
        <v>2</v>
      </c>
      <c r="J26" s="62" t="s">
        <v>171</v>
      </c>
      <c r="K26" s="62">
        <f t="shared" si="0"/>
        <v>96.83</v>
      </c>
      <c r="L26" s="63">
        <f t="shared" si="1"/>
        <v>104.37</v>
      </c>
    </row>
    <row r="27" spans="1:12" x14ac:dyDescent="0.35">
      <c r="A27" s="19" t="s">
        <v>57</v>
      </c>
      <c r="B27" s="20" t="s">
        <v>58</v>
      </c>
      <c r="C27" s="218">
        <f t="shared" si="2"/>
        <v>2.1360000000000001</v>
      </c>
      <c r="D27" s="30" t="s">
        <v>1647</v>
      </c>
      <c r="E27" s="222">
        <f t="shared" si="3"/>
        <v>86.5</v>
      </c>
      <c r="F27" s="223">
        <f t="shared" si="4"/>
        <v>92.71</v>
      </c>
      <c r="H27" s="61" t="s">
        <v>172</v>
      </c>
      <c r="I27" s="62">
        <f>IF(MATCH(H27,FX!$A$3:$A$350,0),VLOOKUP(H27,FX!$A$3:$E$350,5,FALSE),"")</f>
        <v>2.1360000000000001</v>
      </c>
      <c r="J27" s="62" t="s">
        <v>173</v>
      </c>
      <c r="K27" s="62">
        <f t="shared" si="0"/>
        <v>86.5</v>
      </c>
      <c r="L27" s="63">
        <f t="shared" si="1"/>
        <v>92.71</v>
      </c>
    </row>
    <row r="28" spans="1:12" x14ac:dyDescent="0.35">
      <c r="A28" s="19" t="s">
        <v>59</v>
      </c>
      <c r="B28" s="20" t="s">
        <v>60</v>
      </c>
      <c r="C28" s="218">
        <f t="shared" si="2"/>
        <v>0.90700000000000003</v>
      </c>
      <c r="D28" s="30" t="s">
        <v>43</v>
      </c>
      <c r="E28" s="222">
        <f t="shared" si="3"/>
        <v>79.55</v>
      </c>
      <c r="F28" s="223">
        <f t="shared" si="4"/>
        <v>88.38</v>
      </c>
      <c r="H28" s="61" t="s">
        <v>174</v>
      </c>
      <c r="I28" s="62">
        <f>IF(MATCH(H28,FX!$A$3:$A$350,0),VLOOKUP(H28,FX!$A$3:$E$350,5,FALSE),"")</f>
        <v>0.90700000000000003</v>
      </c>
      <c r="J28" s="62" t="s">
        <v>175</v>
      </c>
      <c r="K28" s="62">
        <f t="shared" si="0"/>
        <v>79.55</v>
      </c>
      <c r="L28" s="63">
        <f t="shared" si="1"/>
        <v>88.38</v>
      </c>
    </row>
    <row r="29" spans="1:12" x14ac:dyDescent="0.35">
      <c r="A29" s="19" t="s">
        <v>61</v>
      </c>
      <c r="B29" s="20" t="s">
        <v>62</v>
      </c>
      <c r="C29" s="218">
        <f t="shared" si="2"/>
        <v>2</v>
      </c>
      <c r="D29" s="30" t="s">
        <v>63</v>
      </c>
      <c r="E29" s="222">
        <f t="shared" si="3"/>
        <v>76.540000000000006</v>
      </c>
      <c r="F29" s="223">
        <f t="shared" si="4"/>
        <v>81.19</v>
      </c>
      <c r="H29" s="61" t="s">
        <v>61</v>
      </c>
      <c r="I29" s="62">
        <f>IF(MATCH(H29,FX!$A$3:$A$350,0),VLOOKUP(H29,FX!$A$3:$E$350,5,FALSE),"")</f>
        <v>2</v>
      </c>
      <c r="J29" s="62" t="s">
        <v>176</v>
      </c>
      <c r="K29" s="62">
        <f t="shared" si="0"/>
        <v>76.540000000000006</v>
      </c>
      <c r="L29" s="63">
        <f t="shared" si="1"/>
        <v>81.19</v>
      </c>
    </row>
    <row r="30" spans="1:12" x14ac:dyDescent="0.35">
      <c r="A30" s="19" t="s">
        <v>64</v>
      </c>
      <c r="B30" s="20" t="s">
        <v>65</v>
      </c>
      <c r="C30" s="218">
        <f t="shared" si="2"/>
        <v>594.86400000000003</v>
      </c>
      <c r="D30" s="30" t="s">
        <v>66</v>
      </c>
      <c r="E30" s="222">
        <f t="shared" si="3"/>
        <v>77.349999999999994</v>
      </c>
      <c r="F30" s="223">
        <f t="shared" si="4"/>
        <v>86.12</v>
      </c>
      <c r="H30" s="61" t="s">
        <v>1109</v>
      </c>
      <c r="I30" s="62">
        <f>IF(MATCH(H30,FX!$A$3:$A$350,0),VLOOKUP(H30,FX!$A$3:$E$350,5,FALSE),"")</f>
        <v>594.86400000000003</v>
      </c>
      <c r="J30" s="62" t="s">
        <v>177</v>
      </c>
      <c r="K30" s="62">
        <f t="shared" si="0"/>
        <v>77.349999999999994</v>
      </c>
      <c r="L30" s="63">
        <f t="shared" si="1"/>
        <v>86.12</v>
      </c>
    </row>
    <row r="31" spans="1:12" x14ac:dyDescent="0.35">
      <c r="A31" s="19" t="s">
        <v>67</v>
      </c>
      <c r="B31" s="20" t="s">
        <v>68</v>
      </c>
      <c r="C31" s="218">
        <f t="shared" si="2"/>
        <v>71.489999999999995</v>
      </c>
      <c r="D31" s="30" t="s">
        <v>69</v>
      </c>
      <c r="E31" s="222">
        <f t="shared" si="3"/>
        <v>79.73</v>
      </c>
      <c r="F31" s="223">
        <f t="shared" si="4"/>
        <v>87.54</v>
      </c>
      <c r="H31" s="61" t="s">
        <v>178</v>
      </c>
      <c r="I31" s="62">
        <f>IF(MATCH(H31,FX!$A$3:$A$350,0),VLOOKUP(H31,FX!$A$3:$E$350,5,FALSE),"")</f>
        <v>71.489999999999995</v>
      </c>
      <c r="J31" s="62" t="s">
        <v>179</v>
      </c>
      <c r="K31" s="62">
        <f t="shared" si="0"/>
        <v>79.73</v>
      </c>
      <c r="L31" s="63">
        <f t="shared" si="1"/>
        <v>87.54</v>
      </c>
    </row>
    <row r="32" spans="1:12" x14ac:dyDescent="0.35">
      <c r="A32" s="19" t="s">
        <v>70</v>
      </c>
      <c r="B32" s="20" t="s">
        <v>71</v>
      </c>
      <c r="C32" s="218">
        <f t="shared" si="2"/>
        <v>6.86</v>
      </c>
      <c r="D32" s="30" t="s">
        <v>72</v>
      </c>
      <c r="E32" s="222">
        <f t="shared" si="3"/>
        <v>73.86</v>
      </c>
      <c r="F32" s="223">
        <f t="shared" si="4"/>
        <v>81.040000000000006</v>
      </c>
      <c r="H32" s="61" t="s">
        <v>180</v>
      </c>
      <c r="I32" s="62">
        <f>IF(MATCH(H32,FX!$A$3:$A$350,0),VLOOKUP(H32,FX!$A$3:$E$350,5,FALSE),"")</f>
        <v>6.86</v>
      </c>
      <c r="J32" s="62" t="s">
        <v>181</v>
      </c>
      <c r="K32" s="62">
        <f t="shared" si="0"/>
        <v>73.86</v>
      </c>
      <c r="L32" s="63">
        <f t="shared" si="1"/>
        <v>81.040000000000006</v>
      </c>
    </row>
    <row r="33" spans="1:12" x14ac:dyDescent="0.35">
      <c r="A33" s="19" t="s">
        <v>73</v>
      </c>
      <c r="B33" s="20" t="s">
        <v>74</v>
      </c>
      <c r="C33" s="218">
        <f t="shared" si="2"/>
        <v>1.774</v>
      </c>
      <c r="D33" s="30" t="s">
        <v>182</v>
      </c>
      <c r="E33" s="222">
        <f t="shared" si="3"/>
        <v>71.02</v>
      </c>
      <c r="F33" s="223">
        <f t="shared" si="4"/>
        <v>77.12</v>
      </c>
      <c r="H33" s="61" t="s">
        <v>183</v>
      </c>
      <c r="I33" s="62">
        <f>IF(MATCH(H33,FX!$A$3:$A$350,0),VLOOKUP(H33,FX!$A$3:$E$350,5,FALSE),"")</f>
        <v>1.774</v>
      </c>
      <c r="J33" s="62" t="s">
        <v>1712</v>
      </c>
      <c r="K33" s="62">
        <f t="shared" si="0"/>
        <v>71.02</v>
      </c>
      <c r="L33" s="63">
        <f t="shared" si="1"/>
        <v>77.12</v>
      </c>
    </row>
    <row r="34" spans="1:12" x14ac:dyDescent="0.35">
      <c r="A34" s="19" t="s">
        <v>75</v>
      </c>
      <c r="B34" s="20" t="s">
        <v>76</v>
      </c>
      <c r="C34" s="218">
        <f t="shared" si="2"/>
        <v>10.87</v>
      </c>
      <c r="D34" s="30" t="s">
        <v>77</v>
      </c>
      <c r="E34" s="222">
        <f t="shared" si="3"/>
        <v>73.25</v>
      </c>
      <c r="F34" s="223">
        <f t="shared" si="4"/>
        <v>81.48</v>
      </c>
      <c r="H34" s="61" t="s">
        <v>75</v>
      </c>
      <c r="I34" s="62">
        <f>IF(MATCH(H34,FX!$A$3:$A$350,0),VLOOKUP(H34,FX!$A$3:$E$350,5,FALSE),"")</f>
        <v>10.87</v>
      </c>
      <c r="J34" s="62" t="s">
        <v>184</v>
      </c>
      <c r="K34" s="62">
        <f t="shared" si="0"/>
        <v>73.25</v>
      </c>
      <c r="L34" s="63">
        <f t="shared" si="1"/>
        <v>81.48</v>
      </c>
    </row>
    <row r="35" spans="1:12" x14ac:dyDescent="0.35">
      <c r="A35" s="19" t="s">
        <v>78</v>
      </c>
      <c r="B35" s="20" t="s">
        <v>79</v>
      </c>
      <c r="C35" s="218">
        <f t="shared" si="2"/>
        <v>4.2450000000000001</v>
      </c>
      <c r="D35" s="30" t="s">
        <v>80</v>
      </c>
      <c r="E35" s="222">
        <f t="shared" si="3"/>
        <v>76.12</v>
      </c>
      <c r="F35" s="223">
        <f t="shared" si="4"/>
        <v>85.27</v>
      </c>
      <c r="H35" s="61" t="s">
        <v>185</v>
      </c>
      <c r="I35" s="62">
        <f>IF(MATCH(H35,FX!$A$3:$A$350,0),VLOOKUP(H35,FX!$A$3:$E$350,5,FALSE),"")</f>
        <v>4.2450000000000001</v>
      </c>
      <c r="J35" s="62" t="s">
        <v>186</v>
      </c>
      <c r="K35" s="62">
        <f t="shared" si="0"/>
        <v>76.12</v>
      </c>
      <c r="L35" s="63">
        <f t="shared" si="1"/>
        <v>85.27</v>
      </c>
    </row>
    <row r="36" spans="1:12" x14ac:dyDescent="0.35">
      <c r="A36" s="19" t="s">
        <v>1708</v>
      </c>
      <c r="B36" s="20" t="s">
        <v>1709</v>
      </c>
      <c r="C36" s="218">
        <f t="shared" si="2"/>
        <v>1</v>
      </c>
      <c r="D36" s="30" t="s">
        <v>242</v>
      </c>
      <c r="E36" s="222">
        <f t="shared" si="3"/>
        <v>86.79</v>
      </c>
      <c r="F36" s="223">
        <f t="shared" si="4"/>
        <v>93.21</v>
      </c>
      <c r="H36" s="61" t="s">
        <v>1224</v>
      </c>
      <c r="I36" s="62">
        <f>IF(MATCH(H36,FX!$A$3:$A$350,0),VLOOKUP(H36,FX!$A$3:$E$350,5,FALSE),"")</f>
        <v>1</v>
      </c>
      <c r="J36" s="62" t="s">
        <v>1711</v>
      </c>
      <c r="K36" s="62">
        <f t="shared" si="0"/>
        <v>86.79</v>
      </c>
      <c r="L36" s="63">
        <f t="shared" si="1"/>
        <v>93.21</v>
      </c>
    </row>
    <row r="37" spans="1:12" x14ac:dyDescent="0.35">
      <c r="A37" s="19" t="s">
        <v>81</v>
      </c>
      <c r="B37" s="20" t="s">
        <v>82</v>
      </c>
      <c r="C37" s="218">
        <f t="shared" si="2"/>
        <v>1.774</v>
      </c>
      <c r="D37" s="30" t="s">
        <v>83</v>
      </c>
      <c r="E37" s="222">
        <f t="shared" si="3"/>
        <v>67.89</v>
      </c>
      <c r="F37" s="223">
        <f t="shared" si="4"/>
        <v>82.85</v>
      </c>
      <c r="H37" s="61" t="s">
        <v>187</v>
      </c>
      <c r="I37" s="62">
        <f>IF(MATCH(H37,FX!$A$3:$A$350,0),VLOOKUP(H37,FX!$A$3:$E$350,5,FALSE),"")</f>
        <v>1.774</v>
      </c>
      <c r="J37" s="62" t="s">
        <v>188</v>
      </c>
      <c r="K37" s="62">
        <f t="shared" si="0"/>
        <v>67.89</v>
      </c>
      <c r="L37" s="63">
        <f t="shared" si="1"/>
        <v>82.85</v>
      </c>
    </row>
    <row r="38" spans="1:12" x14ac:dyDescent="0.35">
      <c r="A38" s="19" t="s">
        <v>84</v>
      </c>
      <c r="B38" s="20" t="s">
        <v>85</v>
      </c>
      <c r="C38" s="218">
        <f t="shared" si="2"/>
        <v>594.86400000000003</v>
      </c>
      <c r="D38" s="30" t="s">
        <v>66</v>
      </c>
      <c r="E38" s="222">
        <f t="shared" si="3"/>
        <v>75.3</v>
      </c>
      <c r="F38" s="223">
        <f t="shared" si="4"/>
        <v>83.56</v>
      </c>
      <c r="H38" s="61" t="s">
        <v>84</v>
      </c>
      <c r="I38" s="62">
        <f>IF(MATCH(H38,FX!$A$3:$A$350,0),VLOOKUP(H38,FX!$A$3:$E$350,5,FALSE),"")</f>
        <v>594.86400000000003</v>
      </c>
      <c r="J38" s="62" t="s">
        <v>189</v>
      </c>
      <c r="K38" s="62">
        <f t="shared" si="0"/>
        <v>75.3</v>
      </c>
      <c r="L38" s="63">
        <f t="shared" si="1"/>
        <v>83.56</v>
      </c>
    </row>
    <row r="39" spans="1:12" x14ac:dyDescent="0.35">
      <c r="A39" s="19" t="s">
        <v>86</v>
      </c>
      <c r="B39" s="20" t="s">
        <v>87</v>
      </c>
      <c r="C39" s="218">
        <f t="shared" si="2"/>
        <v>1871.259</v>
      </c>
      <c r="D39" s="30" t="s">
        <v>88</v>
      </c>
      <c r="E39" s="222">
        <f t="shared" si="3"/>
        <v>79.11</v>
      </c>
      <c r="F39" s="223">
        <f t="shared" si="4"/>
        <v>87.25</v>
      </c>
      <c r="H39" s="61" t="s">
        <v>86</v>
      </c>
      <c r="I39" s="62">
        <f>IF(MATCH(H39,FX!$A$3:$A$350,0),VLOOKUP(H39,FX!$A$3:$E$350,5,FALSE),"")</f>
        <v>1871.259</v>
      </c>
      <c r="J39" s="62" t="s">
        <v>190</v>
      </c>
      <c r="K39" s="62">
        <f t="shared" si="0"/>
        <v>79.11</v>
      </c>
      <c r="L39" s="63">
        <f t="shared" si="1"/>
        <v>87.25</v>
      </c>
    </row>
    <row r="40" spans="1:12" x14ac:dyDescent="0.35">
      <c r="A40" s="19" t="s">
        <v>1654</v>
      </c>
      <c r="B40" s="20" t="s">
        <v>98</v>
      </c>
      <c r="C40" s="218">
        <f t="shared" si="2"/>
        <v>99.995000000000005</v>
      </c>
      <c r="D40" s="30" t="s">
        <v>99</v>
      </c>
      <c r="E40" s="222">
        <f t="shared" si="3"/>
        <v>76.739999999999995</v>
      </c>
      <c r="F40" s="223">
        <f t="shared" si="4"/>
        <v>84.9</v>
      </c>
      <c r="H40" s="61" t="s">
        <v>195</v>
      </c>
      <c r="I40" s="62">
        <f>IF(MATCH(H40,FX!$A$3:$A$350,0),VLOOKUP(H40,FX!$A$3:$E$350,5,FALSE),"")</f>
        <v>99.995000000000005</v>
      </c>
      <c r="J40" s="62" t="s">
        <v>196</v>
      </c>
      <c r="K40" s="62">
        <f t="shared" si="0"/>
        <v>76.739999999999995</v>
      </c>
      <c r="L40" s="63">
        <f t="shared" si="1"/>
        <v>84.9</v>
      </c>
    </row>
    <row r="41" spans="1:12" x14ac:dyDescent="0.35">
      <c r="A41" s="19" t="s">
        <v>89</v>
      </c>
      <c r="B41" s="20" t="s">
        <v>90</v>
      </c>
      <c r="C41" s="218">
        <f t="shared" si="2"/>
        <v>4082</v>
      </c>
      <c r="D41" s="30" t="s">
        <v>91</v>
      </c>
      <c r="E41" s="222">
        <f t="shared" si="3"/>
        <v>83.34</v>
      </c>
      <c r="F41" s="223">
        <f t="shared" si="4"/>
        <v>88.88</v>
      </c>
      <c r="H41" s="61" t="s">
        <v>1110</v>
      </c>
      <c r="I41" s="62">
        <f>IF(MATCH(H41,FX!$A$3:$A$350,0),VLOOKUP(H41,FX!$A$3:$E$350,5,FALSE),"")</f>
        <v>4082</v>
      </c>
      <c r="J41" s="62" t="s">
        <v>191</v>
      </c>
      <c r="K41" s="62">
        <f t="shared" si="0"/>
        <v>83.34</v>
      </c>
      <c r="L41" s="63">
        <f t="shared" si="1"/>
        <v>88.88</v>
      </c>
    </row>
    <row r="42" spans="1:12" x14ac:dyDescent="0.35">
      <c r="A42" s="19" t="s">
        <v>92</v>
      </c>
      <c r="B42" s="20" t="s">
        <v>93</v>
      </c>
      <c r="C42" s="218">
        <f t="shared" si="2"/>
        <v>594.86400000000003</v>
      </c>
      <c r="D42" s="30" t="s">
        <v>66</v>
      </c>
      <c r="E42" s="222">
        <f t="shared" si="3"/>
        <v>80.39</v>
      </c>
      <c r="F42" s="223">
        <f t="shared" si="4"/>
        <v>88.72</v>
      </c>
      <c r="H42" s="61" t="s">
        <v>192</v>
      </c>
      <c r="I42" s="62">
        <f>IF(MATCH(H42,FX!$A$3:$A$350,0),VLOOKUP(H42,FX!$A$3:$E$350,5,FALSE),"")</f>
        <v>594.86400000000003</v>
      </c>
      <c r="J42" s="62" t="s">
        <v>193</v>
      </c>
      <c r="K42" s="62">
        <f t="shared" si="0"/>
        <v>80.39</v>
      </c>
      <c r="L42" s="63">
        <f t="shared" si="1"/>
        <v>88.72</v>
      </c>
    </row>
    <row r="43" spans="1:12" x14ac:dyDescent="0.35">
      <c r="A43" s="19" t="s">
        <v>94</v>
      </c>
      <c r="B43" s="20" t="s">
        <v>95</v>
      </c>
      <c r="C43" s="218">
        <f>$I43</f>
        <v>1.3220000000000001</v>
      </c>
      <c r="D43" s="30" t="s">
        <v>96</v>
      </c>
      <c r="E43" s="222">
        <f t="shared" si="3"/>
        <v>84.86</v>
      </c>
      <c r="F43" s="223">
        <f t="shared" si="4"/>
        <v>90.39</v>
      </c>
      <c r="H43" s="61" t="s">
        <v>94</v>
      </c>
      <c r="I43" s="62">
        <f>IF(MATCH(H43,FX!$A$3:$A$350,0),VLOOKUP(H43,FX!$A$3:$E$350,5,FALSE),"")</f>
        <v>1.3220000000000001</v>
      </c>
      <c r="J43" s="62" t="s">
        <v>194</v>
      </c>
      <c r="K43" s="62">
        <f t="shared" si="0"/>
        <v>84.86</v>
      </c>
      <c r="L43" s="63">
        <f t="shared" si="1"/>
        <v>90.39</v>
      </c>
    </row>
    <row r="44" spans="1:12" x14ac:dyDescent="0.35">
      <c r="A44" s="19" t="s">
        <v>100</v>
      </c>
      <c r="B44" s="20" t="s">
        <v>101</v>
      </c>
      <c r="C44" s="218">
        <f t="shared" si="2"/>
        <v>594.86400000000003</v>
      </c>
      <c r="D44" s="30" t="s">
        <v>66</v>
      </c>
      <c r="E44" s="222">
        <f t="shared" si="3"/>
        <v>92.64</v>
      </c>
      <c r="F44" s="223">
        <f t="shared" si="4"/>
        <v>98.2</v>
      </c>
      <c r="H44" s="61" t="s">
        <v>197</v>
      </c>
      <c r="I44" s="62">
        <f>IF(MATCH(H44,FX!$A$3:$A$350,0),VLOOKUP(H44,FX!$A$3:$E$350,5,FALSE),"")</f>
        <v>594.86400000000003</v>
      </c>
      <c r="J44" s="62" t="s">
        <v>198</v>
      </c>
      <c r="K44" s="62">
        <f t="shared" si="0"/>
        <v>92.64</v>
      </c>
      <c r="L44" s="63">
        <f t="shared" si="1"/>
        <v>98.2</v>
      </c>
    </row>
    <row r="45" spans="1:12" x14ac:dyDescent="0.35">
      <c r="A45" s="19" t="s">
        <v>102</v>
      </c>
      <c r="B45" s="20" t="s">
        <v>103</v>
      </c>
      <c r="C45" s="218">
        <f t="shared" si="2"/>
        <v>594.86400000000003</v>
      </c>
      <c r="D45" s="30" t="s">
        <v>66</v>
      </c>
      <c r="E45" s="222">
        <f t="shared" si="3"/>
        <v>88.78</v>
      </c>
      <c r="F45" s="223">
        <f t="shared" si="4"/>
        <v>95.7</v>
      </c>
      <c r="H45" s="61" t="s">
        <v>1111</v>
      </c>
      <c r="I45" s="62">
        <f>IF(MATCH(H45,FX!$A$3:$A$350,0),VLOOKUP(H45,FX!$A$3:$E$350,5,FALSE),"")</f>
        <v>594.86400000000003</v>
      </c>
      <c r="J45" s="62" t="s">
        <v>199</v>
      </c>
      <c r="K45" s="62">
        <f t="shared" si="0"/>
        <v>88.78</v>
      </c>
      <c r="L45" s="63">
        <f t="shared" si="1"/>
        <v>95.7</v>
      </c>
    </row>
    <row r="46" spans="1:12" x14ac:dyDescent="0.35">
      <c r="A46" s="19" t="s">
        <v>104</v>
      </c>
      <c r="B46" s="20" t="s">
        <v>105</v>
      </c>
      <c r="C46" s="218">
        <f t="shared" si="2"/>
        <v>797</v>
      </c>
      <c r="D46" s="30" t="s">
        <v>106</v>
      </c>
      <c r="E46" s="222">
        <f t="shared" si="3"/>
        <v>76.900000000000006</v>
      </c>
      <c r="F46" s="223">
        <f t="shared" si="4"/>
        <v>85.83</v>
      </c>
      <c r="H46" s="61" t="s">
        <v>1112</v>
      </c>
      <c r="I46" s="62">
        <f>IF(MATCH(H46,FX!$A$3:$A$350,0),VLOOKUP(H46,FX!$A$3:$E$350,5,FALSE),"")</f>
        <v>797</v>
      </c>
      <c r="J46" s="62" t="s">
        <v>200</v>
      </c>
      <c r="K46" s="62">
        <f t="shared" si="0"/>
        <v>76.900000000000006</v>
      </c>
      <c r="L46" s="63">
        <f t="shared" si="1"/>
        <v>85.83</v>
      </c>
    </row>
    <row r="47" spans="1:12" x14ac:dyDescent="0.35">
      <c r="A47" s="19" t="s">
        <v>107</v>
      </c>
      <c r="B47" s="20" t="s">
        <v>108</v>
      </c>
      <c r="C47" s="218">
        <f t="shared" si="2"/>
        <v>6.9109999999999996</v>
      </c>
      <c r="D47" s="30" t="s">
        <v>109</v>
      </c>
      <c r="E47" s="222">
        <f t="shared" si="3"/>
        <v>95.51</v>
      </c>
      <c r="F47" s="223">
        <f t="shared" si="4"/>
        <v>94.51</v>
      </c>
      <c r="H47" s="61" t="s">
        <v>1251</v>
      </c>
      <c r="I47" s="62">
        <f>IF(MATCH(H47,FX!$A$3:$A$350,0),VLOOKUP(H47,FX!$A$3:$E$350,5,FALSE),"")</f>
        <v>6.9109999999999996</v>
      </c>
      <c r="J47" s="62" t="s">
        <v>201</v>
      </c>
      <c r="K47" s="62">
        <f t="shared" si="0"/>
        <v>95.51</v>
      </c>
      <c r="L47" s="63">
        <f t="shared" si="1"/>
        <v>94.51</v>
      </c>
    </row>
    <row r="48" spans="1:12" x14ac:dyDescent="0.35">
      <c r="A48" s="19" t="s">
        <v>1651</v>
      </c>
      <c r="B48" s="20" t="s">
        <v>110</v>
      </c>
      <c r="C48" s="218">
        <f t="shared" si="2"/>
        <v>7.7670000000000003</v>
      </c>
      <c r="D48" s="30" t="s">
        <v>111</v>
      </c>
      <c r="E48" s="222">
        <f t="shared" si="3"/>
        <v>129.19</v>
      </c>
      <c r="F48" s="223">
        <f t="shared" si="4"/>
        <v>98.07</v>
      </c>
      <c r="H48" s="61" t="s">
        <v>202</v>
      </c>
      <c r="I48" s="62">
        <f>IF(MATCH(H48,FX!$A$3:$A$350,0),VLOOKUP(H48,FX!$A$3:$E$350,5,FALSE),"")</f>
        <v>7.7670000000000003</v>
      </c>
      <c r="J48" s="62" t="s">
        <v>202</v>
      </c>
      <c r="K48" s="62">
        <f t="shared" si="0"/>
        <v>129.19</v>
      </c>
      <c r="L48" s="63">
        <f t="shared" si="1"/>
        <v>98.07</v>
      </c>
    </row>
    <row r="49" spans="1:12" x14ac:dyDescent="0.35">
      <c r="A49" s="19" t="s">
        <v>1652</v>
      </c>
      <c r="B49" s="20" t="s">
        <v>112</v>
      </c>
      <c r="C49" s="218">
        <f t="shared" si="2"/>
        <v>8.0060000000000002</v>
      </c>
      <c r="D49" s="30" t="s">
        <v>113</v>
      </c>
      <c r="E49" s="222">
        <f t="shared" si="3"/>
        <v>98.54</v>
      </c>
      <c r="F49" s="223">
        <f t="shared" si="4"/>
        <v>92.03</v>
      </c>
      <c r="H49" s="61" t="s">
        <v>203</v>
      </c>
      <c r="I49" s="62">
        <f>IF(MATCH(H49,FX!$A$3:$A$350,0),VLOOKUP(H49,FX!$A$3:$E$350,5,FALSE),"")</f>
        <v>8.0060000000000002</v>
      </c>
      <c r="J49" s="62" t="s">
        <v>203</v>
      </c>
      <c r="K49" s="62">
        <f t="shared" si="0"/>
        <v>98.54</v>
      </c>
      <c r="L49" s="63">
        <f t="shared" si="1"/>
        <v>92.03</v>
      </c>
    </row>
    <row r="50" spans="1:12" x14ac:dyDescent="0.35">
      <c r="A50" s="19" t="s">
        <v>114</v>
      </c>
      <c r="B50" s="20" t="s">
        <v>115</v>
      </c>
      <c r="C50" s="218">
        <f t="shared" si="2"/>
        <v>3402</v>
      </c>
      <c r="D50" s="30" t="s">
        <v>116</v>
      </c>
      <c r="E50" s="222">
        <f t="shared" si="3"/>
        <v>74.099999999999994</v>
      </c>
      <c r="F50" s="223">
        <f t="shared" si="4"/>
        <v>81.94</v>
      </c>
      <c r="H50" s="61" t="s">
        <v>1113</v>
      </c>
      <c r="I50" s="62">
        <f>IF(MATCH(H50,FX!$A$3:$A$350,0),VLOOKUP(H50,FX!$A$3:$E$350,5,FALSE),"")</f>
        <v>3402</v>
      </c>
      <c r="J50" s="62" t="s">
        <v>204</v>
      </c>
      <c r="K50" s="62">
        <f t="shared" si="0"/>
        <v>74.099999999999994</v>
      </c>
      <c r="L50" s="63">
        <f t="shared" si="1"/>
        <v>81.94</v>
      </c>
    </row>
    <row r="51" spans="1:12" x14ac:dyDescent="0.35">
      <c r="A51" s="19" t="s">
        <v>117</v>
      </c>
      <c r="B51" s="20" t="s">
        <v>118</v>
      </c>
      <c r="C51" s="218">
        <f t="shared" si="2"/>
        <v>446.14800000000002</v>
      </c>
      <c r="D51" s="30" t="s">
        <v>119</v>
      </c>
      <c r="E51" s="222">
        <f t="shared" si="3"/>
        <v>80.77</v>
      </c>
      <c r="F51" s="223">
        <f t="shared" si="4"/>
        <v>88.43</v>
      </c>
      <c r="H51" s="61" t="s">
        <v>205</v>
      </c>
      <c r="I51" s="62">
        <f>IF(MATCH(H51,FX!$A$3:$A$350,0),VLOOKUP(H51,FX!$A$3:$E$350,5,FALSE),"")</f>
        <v>446.14800000000002</v>
      </c>
      <c r="J51" s="62" t="s">
        <v>206</v>
      </c>
      <c r="K51" s="62">
        <f t="shared" si="0"/>
        <v>80.77</v>
      </c>
      <c r="L51" s="63">
        <f t="shared" si="1"/>
        <v>88.43</v>
      </c>
    </row>
    <row r="52" spans="1:12" x14ac:dyDescent="0.35">
      <c r="A52" s="19" t="s">
        <v>120</v>
      </c>
      <c r="B52" s="20" t="s">
        <v>121</v>
      </c>
      <c r="C52" s="218">
        <f t="shared" si="2"/>
        <v>594.86400000000003</v>
      </c>
      <c r="D52" s="30" t="s">
        <v>66</v>
      </c>
      <c r="E52" s="222">
        <f t="shared" si="3"/>
        <v>92.13</v>
      </c>
      <c r="F52" s="223">
        <f t="shared" si="4"/>
        <v>97.55</v>
      </c>
      <c r="H52" s="61" t="s">
        <v>120</v>
      </c>
      <c r="I52" s="62">
        <f>IF(MATCH(H52,FX!$A$3:$A$350,0),VLOOKUP(H52,FX!$A$3:$E$350,5,FALSE),"")</f>
        <v>594.86400000000003</v>
      </c>
      <c r="J52" s="62" t="s">
        <v>207</v>
      </c>
      <c r="K52" s="62">
        <f t="shared" si="0"/>
        <v>92.13</v>
      </c>
      <c r="L52" s="63">
        <f t="shared" si="1"/>
        <v>97.55</v>
      </c>
    </row>
    <row r="53" spans="1:12" x14ac:dyDescent="0.35">
      <c r="A53" s="19" t="s">
        <v>122</v>
      </c>
      <c r="B53" s="20" t="s">
        <v>123</v>
      </c>
      <c r="C53" s="218">
        <f t="shared" si="2"/>
        <v>563.65</v>
      </c>
      <c r="D53" s="30" t="s">
        <v>124</v>
      </c>
      <c r="E53" s="222">
        <f t="shared" si="3"/>
        <v>79.430000000000007</v>
      </c>
      <c r="F53" s="223">
        <f t="shared" si="4"/>
        <v>85.29</v>
      </c>
      <c r="H53" s="61" t="s">
        <v>122</v>
      </c>
      <c r="I53" s="62">
        <f>IF(MATCH(H53,FX!$A$3:$A$350,0),VLOOKUP(H53,FX!$A$3:$E$350,5,FALSE),"")</f>
        <v>563.65</v>
      </c>
      <c r="J53" s="62" t="s">
        <v>208</v>
      </c>
      <c r="K53" s="62">
        <f t="shared" si="0"/>
        <v>79.430000000000007</v>
      </c>
      <c r="L53" s="63">
        <f t="shared" si="1"/>
        <v>85.29</v>
      </c>
    </row>
    <row r="55" spans="1:12" x14ac:dyDescent="0.35">
      <c r="C55" s="219"/>
      <c r="E55" s="224"/>
      <c r="F55" s="224"/>
    </row>
    <row r="56" spans="1:12" x14ac:dyDescent="0.35">
      <c r="C56" s="219"/>
      <c r="E56" s="224"/>
      <c r="F56" s="224"/>
    </row>
    <row r="57" spans="1:12" x14ac:dyDescent="0.35">
      <c r="A57" s="19" t="s">
        <v>125</v>
      </c>
      <c r="B57" s="20" t="s">
        <v>126</v>
      </c>
      <c r="C57" s="218">
        <f>$I57</f>
        <v>594.86400000000003</v>
      </c>
      <c r="D57" s="30" t="s">
        <v>66</v>
      </c>
      <c r="E57" s="222">
        <f>$K57</f>
        <v>82.99</v>
      </c>
      <c r="F57" s="223">
        <f>$L57</f>
        <v>92.06</v>
      </c>
      <c r="H57" s="61" t="s">
        <v>209</v>
      </c>
      <c r="I57" s="62">
        <f>IF(MATCH(H57,FX!$A$3:$A$350,0),VLOOKUP(H57,FX!$A$3:$E$350,5,FALSE),"")</f>
        <v>594.86400000000003</v>
      </c>
      <c r="J57" s="62" t="s">
        <v>209</v>
      </c>
      <c r="K57" s="62">
        <f>VLOOKUP($J57, RPITable, 2, FALSE)</f>
        <v>82.99</v>
      </c>
      <c r="L57" s="63">
        <f>VLOOKUP($J57, RPITable, 3, FALSE)</f>
        <v>92.06</v>
      </c>
    </row>
    <row r="58" spans="1:12" x14ac:dyDescent="0.35">
      <c r="A58" s="19" t="s">
        <v>210</v>
      </c>
      <c r="B58" s="20" t="s">
        <v>211</v>
      </c>
      <c r="C58" s="218">
        <f t="shared" ref="C58:C99" si="5">$I58</f>
        <v>6.7460000000000004</v>
      </c>
      <c r="D58" s="30" t="s">
        <v>212</v>
      </c>
      <c r="E58" s="222">
        <f t="shared" ref="E58:E99" si="6">$K58</f>
        <v>79.73</v>
      </c>
      <c r="F58" s="223">
        <f t="shared" ref="F58:F99" si="7">$L58</f>
        <v>83.6</v>
      </c>
      <c r="H58" s="61" t="s">
        <v>213</v>
      </c>
      <c r="I58" s="62">
        <f>IF(MATCH(H58,FX!$A$3:$A$350,0),VLOOKUP(H58,FX!$A$3:$E$350,5,FALSE),"")</f>
        <v>6.7460000000000004</v>
      </c>
      <c r="J58" s="62" t="s">
        <v>213</v>
      </c>
      <c r="K58" s="62">
        <f t="shared" ref="K58:K70" si="8">VLOOKUP($J58, RPITable, 2, FALSE)</f>
        <v>79.73</v>
      </c>
      <c r="L58" s="63">
        <f t="shared" ref="L58:L70" si="9">VLOOKUP($J58, RPITable, 3, FALSE)</f>
        <v>83.6</v>
      </c>
    </row>
    <row r="59" spans="1:12" ht="16" x14ac:dyDescent="0.35">
      <c r="A59" s="19" t="s">
        <v>1016</v>
      </c>
      <c r="B59" s="20" t="s">
        <v>214</v>
      </c>
      <c r="C59" s="218">
        <f t="shared" si="5"/>
        <v>0.99</v>
      </c>
      <c r="D59" s="28" t="s">
        <v>1656</v>
      </c>
      <c r="E59" s="222">
        <f t="shared" si="6"/>
        <v>91.61</v>
      </c>
      <c r="F59" s="223">
        <f t="shared" si="7"/>
        <v>95.09</v>
      </c>
      <c r="H59" s="61" t="s">
        <v>1273</v>
      </c>
      <c r="I59" s="62">
        <f>IF(MATCH(H59,FX!$A$3:$A$350,0),VLOOKUP(H59,FX!$A$3:$E$350,5,FALSE),"")</f>
        <v>0.99</v>
      </c>
      <c r="J59" s="62" t="s">
        <v>215</v>
      </c>
      <c r="K59" s="62">
        <f t="shared" si="8"/>
        <v>91.61</v>
      </c>
      <c r="L59" s="63">
        <f t="shared" si="9"/>
        <v>95.09</v>
      </c>
    </row>
    <row r="60" spans="1:12" x14ac:dyDescent="0.35">
      <c r="A60" s="19" t="s">
        <v>216</v>
      </c>
      <c r="B60" s="20" t="s">
        <v>217</v>
      </c>
      <c r="C60" s="218">
        <f t="shared" si="5"/>
        <v>0.90700000000000003</v>
      </c>
      <c r="D60" s="30" t="s">
        <v>43</v>
      </c>
      <c r="E60" s="222">
        <f t="shared" si="6"/>
        <v>70.11</v>
      </c>
      <c r="F60" s="223">
        <f t="shared" si="7"/>
        <v>78.180000000000007</v>
      </c>
      <c r="H60" s="61" t="s">
        <v>218</v>
      </c>
      <c r="I60" s="62">
        <f>IF(MATCH(H60,FX!$A$3:$A$350,0),VLOOKUP(H60,FX!$A$3:$E$350,5,FALSE),"")</f>
        <v>0.90700000000000003</v>
      </c>
      <c r="J60" s="62" t="s">
        <v>219</v>
      </c>
      <c r="K60" s="62">
        <f t="shared" si="8"/>
        <v>70.11</v>
      </c>
      <c r="L60" s="63">
        <f t="shared" si="9"/>
        <v>78.180000000000007</v>
      </c>
    </row>
    <row r="61" spans="1:12" x14ac:dyDescent="0.35">
      <c r="A61" s="19" t="s">
        <v>1655</v>
      </c>
      <c r="B61" s="20" t="s">
        <v>221</v>
      </c>
      <c r="C61" s="218">
        <f t="shared" si="5"/>
        <v>22.89</v>
      </c>
      <c r="D61" s="30" t="s">
        <v>222</v>
      </c>
      <c r="E61" s="222">
        <f t="shared" si="6"/>
        <v>84.93</v>
      </c>
      <c r="F61" s="223">
        <f t="shared" si="7"/>
        <v>85</v>
      </c>
      <c r="H61" s="61" t="s">
        <v>223</v>
      </c>
      <c r="I61" s="62">
        <f>IF(MATCH(H61,FX!$A$3:$A$350,0),VLOOKUP(H61,FX!$A$3:$E$350,5,FALSE),"")</f>
        <v>22.89</v>
      </c>
      <c r="J61" s="62" t="s">
        <v>224</v>
      </c>
      <c r="K61" s="62">
        <f t="shared" si="8"/>
        <v>84.93</v>
      </c>
      <c r="L61" s="63">
        <f t="shared" si="9"/>
        <v>85</v>
      </c>
    </row>
    <row r="62" spans="1:12" x14ac:dyDescent="0.35">
      <c r="A62" s="19" t="s">
        <v>225</v>
      </c>
      <c r="B62" s="20" t="s">
        <v>226</v>
      </c>
      <c r="C62" s="218">
        <f t="shared" si="5"/>
        <v>1650.1389999999999</v>
      </c>
      <c r="D62" s="30" t="s">
        <v>1670</v>
      </c>
      <c r="E62" s="222">
        <f t="shared" si="6"/>
        <v>91.94</v>
      </c>
      <c r="F62" s="223">
        <f t="shared" si="7"/>
        <v>96.74</v>
      </c>
      <c r="H62" s="61" t="s">
        <v>227</v>
      </c>
      <c r="I62" s="62">
        <f>IF(MATCH(H62,FX!$A$3:$A$350,0),VLOOKUP(H62,FX!$A$3:$E$350,5,FALSE),"")</f>
        <v>1650.1389999999999</v>
      </c>
      <c r="J62" s="62" t="s">
        <v>227</v>
      </c>
      <c r="K62" s="62">
        <f t="shared" si="8"/>
        <v>91.94</v>
      </c>
      <c r="L62" s="63">
        <f t="shared" si="9"/>
        <v>96.74</v>
      </c>
    </row>
    <row r="63" spans="1:12" x14ac:dyDescent="0.35">
      <c r="A63" s="19" t="s">
        <v>228</v>
      </c>
      <c r="B63" s="20" t="s">
        <v>229</v>
      </c>
      <c r="C63" s="218">
        <f t="shared" si="5"/>
        <v>6.7770000000000001</v>
      </c>
      <c r="D63" s="30" t="s">
        <v>230</v>
      </c>
      <c r="E63" s="222">
        <f t="shared" si="6"/>
        <v>92.75</v>
      </c>
      <c r="F63" s="223">
        <f t="shared" si="7"/>
        <v>95.26</v>
      </c>
      <c r="H63" s="61" t="s">
        <v>231</v>
      </c>
      <c r="I63" s="62">
        <f>IF(MATCH(H63,FX!$A$3:$A$350,0),VLOOKUP(H63,FX!$A$3:$E$350,5,FALSE),"")</f>
        <v>6.7770000000000001</v>
      </c>
      <c r="J63" s="62" t="s">
        <v>232</v>
      </c>
      <c r="K63" s="62">
        <f t="shared" si="8"/>
        <v>92.75</v>
      </c>
      <c r="L63" s="63">
        <f t="shared" si="9"/>
        <v>95.26</v>
      </c>
    </row>
    <row r="64" spans="1:12" x14ac:dyDescent="0.35">
      <c r="A64" s="19" t="s">
        <v>233</v>
      </c>
      <c r="B64" s="20" t="s">
        <v>233</v>
      </c>
      <c r="C64" s="218">
        <f t="shared" si="5"/>
        <v>177</v>
      </c>
      <c r="D64" s="30" t="s">
        <v>234</v>
      </c>
      <c r="E64" s="222">
        <f t="shared" si="6"/>
        <v>87.07</v>
      </c>
      <c r="F64" s="223">
        <f t="shared" si="7"/>
        <v>94.24</v>
      </c>
      <c r="H64" s="61" t="s">
        <v>233</v>
      </c>
      <c r="I64" s="62">
        <f>IF(MATCH(H64,FX!$A$3:$A$350,0),VLOOKUP(H64,FX!$A$3:$E$350,5,FALSE),"")</f>
        <v>177</v>
      </c>
      <c r="J64" s="62" t="s">
        <v>235</v>
      </c>
      <c r="K64" s="62">
        <f t="shared" si="8"/>
        <v>87.07</v>
      </c>
      <c r="L64" s="63">
        <f t="shared" si="9"/>
        <v>94.24</v>
      </c>
    </row>
    <row r="65" spans="1:12" x14ac:dyDescent="0.35">
      <c r="A65" s="19" t="s">
        <v>236</v>
      </c>
      <c r="B65" s="20" t="s">
        <v>237</v>
      </c>
      <c r="C65" s="218">
        <f t="shared" si="5"/>
        <v>52.756</v>
      </c>
      <c r="D65" s="30" t="s">
        <v>238</v>
      </c>
      <c r="E65" s="222">
        <f t="shared" si="6"/>
        <v>76.75</v>
      </c>
      <c r="F65" s="223">
        <f t="shared" si="7"/>
        <v>84.1</v>
      </c>
      <c r="H65" s="61" t="s">
        <v>239</v>
      </c>
      <c r="I65" s="62">
        <f>IF(MATCH(H65,FX!$A$3:$A$350,0),VLOOKUP(H65,FX!$A$3:$E$350,5,FALSE),"")</f>
        <v>52.756</v>
      </c>
      <c r="J65" s="62" t="s">
        <v>239</v>
      </c>
      <c r="K65" s="62">
        <f t="shared" si="8"/>
        <v>76.75</v>
      </c>
      <c r="L65" s="63">
        <f t="shared" si="9"/>
        <v>84.1</v>
      </c>
    </row>
    <row r="66" spans="1:12" x14ac:dyDescent="0.35">
      <c r="A66" s="19" t="s">
        <v>240</v>
      </c>
      <c r="B66" s="20" t="s">
        <v>241</v>
      </c>
      <c r="C66" s="218">
        <f t="shared" si="5"/>
        <v>1</v>
      </c>
      <c r="D66" s="30" t="s">
        <v>242</v>
      </c>
      <c r="E66" s="222">
        <f t="shared" si="6"/>
        <v>77.52</v>
      </c>
      <c r="F66" s="223">
        <f t="shared" si="7"/>
        <v>85.74</v>
      </c>
      <c r="H66" s="61" t="s">
        <v>243</v>
      </c>
      <c r="I66" s="62">
        <f>IF(MATCH(H66,FX!$A$3:$A$350,0),VLOOKUP(H66,FX!$A$3:$E$350,5,FALSE),"")</f>
        <v>1</v>
      </c>
      <c r="J66" s="62" t="s">
        <v>244</v>
      </c>
      <c r="K66" s="62">
        <f t="shared" si="8"/>
        <v>77.52</v>
      </c>
      <c r="L66" s="63">
        <f t="shared" si="9"/>
        <v>85.74</v>
      </c>
    </row>
    <row r="67" spans="1:12" x14ac:dyDescent="0.35">
      <c r="A67" s="19" t="s">
        <v>245</v>
      </c>
      <c r="B67" s="20" t="s">
        <v>246</v>
      </c>
      <c r="C67" s="218">
        <f t="shared" si="5"/>
        <v>15.795999999999999</v>
      </c>
      <c r="D67" s="30" t="s">
        <v>247</v>
      </c>
      <c r="E67" s="222">
        <f t="shared" si="6"/>
        <v>81.62</v>
      </c>
      <c r="F67" s="223">
        <f t="shared" si="7"/>
        <v>85.83</v>
      </c>
      <c r="H67" s="61" t="s">
        <v>1098</v>
      </c>
      <c r="I67" s="62">
        <f>IF(MATCH(H67,FX!$A$3:$A$350,0),VLOOKUP(H67,FX!$A$3:$E$350,5,FALSE),"")</f>
        <v>15.795999999999999</v>
      </c>
      <c r="J67" s="62" t="s">
        <v>248</v>
      </c>
      <c r="K67" s="62">
        <f t="shared" si="8"/>
        <v>81.62</v>
      </c>
      <c r="L67" s="63">
        <f t="shared" si="9"/>
        <v>85.83</v>
      </c>
    </row>
    <row r="68" spans="1:12" x14ac:dyDescent="0.35">
      <c r="A68" s="19" t="s">
        <v>249</v>
      </c>
      <c r="B68" s="20" t="s">
        <v>250</v>
      </c>
      <c r="C68" s="218">
        <f t="shared" si="5"/>
        <v>1</v>
      </c>
      <c r="D68" s="30" t="s">
        <v>242</v>
      </c>
      <c r="E68" s="222">
        <f t="shared" si="6"/>
        <v>76.33</v>
      </c>
      <c r="F68" s="223">
        <f t="shared" si="7"/>
        <v>84.54</v>
      </c>
      <c r="H68" s="61" t="s">
        <v>249</v>
      </c>
      <c r="I68" s="62">
        <f>IF(MATCH(H68,FX!$A$3:$A$350,0),VLOOKUP(H68,FX!$A$3:$E$350,5,FALSE),"")</f>
        <v>1</v>
      </c>
      <c r="J68" s="62" t="s">
        <v>251</v>
      </c>
      <c r="K68" s="62">
        <f t="shared" si="8"/>
        <v>76.33</v>
      </c>
      <c r="L68" s="63">
        <f t="shared" si="9"/>
        <v>84.54</v>
      </c>
    </row>
    <row r="69" spans="1:12" x14ac:dyDescent="0.35">
      <c r="A69" s="19" t="s">
        <v>252</v>
      </c>
      <c r="B69" s="20" t="s">
        <v>253</v>
      </c>
      <c r="C69" s="218">
        <f t="shared" si="5"/>
        <v>594.86400000000003</v>
      </c>
      <c r="D69" s="30" t="s">
        <v>66</v>
      </c>
      <c r="E69" s="222">
        <f t="shared" si="6"/>
        <v>78.56</v>
      </c>
      <c r="F69" s="223">
        <f t="shared" si="7"/>
        <v>85.6</v>
      </c>
      <c r="H69" s="61" t="s">
        <v>1099</v>
      </c>
      <c r="I69" s="62">
        <f>IF(MATCH(H69,FX!$A$3:$A$350,0),VLOOKUP(H69,FX!$A$3:$E$350,5,FALSE),"")</f>
        <v>594.86400000000003</v>
      </c>
      <c r="J69" s="62" t="s">
        <v>254</v>
      </c>
      <c r="K69" s="62">
        <f t="shared" si="8"/>
        <v>78.56</v>
      </c>
      <c r="L69" s="63">
        <f t="shared" si="9"/>
        <v>85.6</v>
      </c>
    </row>
    <row r="70" spans="1:12" x14ac:dyDescent="0.35">
      <c r="A70" s="19" t="s">
        <v>255</v>
      </c>
      <c r="B70" s="20" t="s">
        <v>256</v>
      </c>
      <c r="C70" s="218">
        <f t="shared" si="5"/>
        <v>15</v>
      </c>
      <c r="D70" s="30" t="s">
        <v>257</v>
      </c>
      <c r="E70" s="222">
        <f t="shared" si="6"/>
        <v>88.15</v>
      </c>
      <c r="F70" s="223">
        <f t="shared" si="7"/>
        <v>95.46</v>
      </c>
      <c r="H70" s="61" t="s">
        <v>258</v>
      </c>
      <c r="I70" s="62">
        <f>IF(MATCH(H70,FX!$A$3:$A$350,0),VLOOKUP(H70,FX!$A$3:$E$350,5,FALSE),"")</f>
        <v>15</v>
      </c>
      <c r="J70" s="62" t="s">
        <v>259</v>
      </c>
      <c r="K70" s="62">
        <f t="shared" si="8"/>
        <v>88.15</v>
      </c>
      <c r="L70" s="63">
        <f t="shared" si="9"/>
        <v>95.46</v>
      </c>
    </row>
    <row r="71" spans="1:12" x14ac:dyDescent="0.35">
      <c r="A71" s="19" t="s">
        <v>260</v>
      </c>
      <c r="B71" s="20" t="s">
        <v>261</v>
      </c>
      <c r="C71" s="218">
        <f t="shared" si="5"/>
        <v>0.90700000000000003</v>
      </c>
      <c r="D71" s="30" t="s">
        <v>43</v>
      </c>
      <c r="E71" s="222">
        <f t="shared" si="6"/>
        <v>81.42059876017251</v>
      </c>
      <c r="F71" s="223">
        <f t="shared" si="7"/>
        <v>93.73445570038831</v>
      </c>
      <c r="H71" s="61" t="s">
        <v>262</v>
      </c>
      <c r="I71" s="62">
        <f>IF(MATCH(H71,FX!$A$3:$A$350,0),VLOOKUP(H71,FX!$A$3:$E$350,5,FALSE),"")</f>
        <v>0.90700000000000003</v>
      </c>
      <c r="J71" s="62" t="s">
        <v>263</v>
      </c>
      <c r="K71" s="119">
        <f>EstoniaTotalRPI</f>
        <v>81.42059876017251</v>
      </c>
      <c r="L71" s="120">
        <f>EstoniaRPIExclHousing</f>
        <v>93.73445570038831</v>
      </c>
    </row>
    <row r="72" spans="1:12" x14ac:dyDescent="0.35">
      <c r="A72" s="19" t="s">
        <v>1693</v>
      </c>
      <c r="B72" s="20" t="s">
        <v>639</v>
      </c>
      <c r="C72" s="218">
        <f>$I72</f>
        <v>14.75</v>
      </c>
      <c r="D72" s="30" t="s">
        <v>640</v>
      </c>
      <c r="E72" s="222">
        <f>$K72</f>
        <v>70.849999999999994</v>
      </c>
      <c r="F72" s="223">
        <f>$L72</f>
        <v>79.95</v>
      </c>
      <c r="H72" s="61" t="s">
        <v>1693</v>
      </c>
      <c r="I72" s="62">
        <f>IF(MATCH(H72,FX!$A$3:$A$350,0),VLOOKUP(H72,FX!$A$3:$E$350,5,FALSE),"")</f>
        <v>14.75</v>
      </c>
      <c r="J72" s="62" t="s">
        <v>1695</v>
      </c>
      <c r="K72" s="62">
        <f>VLOOKUP($J72, RPITable, 2, FALSE)</f>
        <v>70.849999999999994</v>
      </c>
      <c r="L72" s="63">
        <f>VLOOKUP($J72, RPITable, 3, FALSE)</f>
        <v>79.95</v>
      </c>
    </row>
    <row r="73" spans="1:12" x14ac:dyDescent="0.35">
      <c r="A73" s="19" t="s">
        <v>264</v>
      </c>
      <c r="B73" s="20" t="s">
        <v>265</v>
      </c>
      <c r="C73" s="218">
        <f t="shared" si="5"/>
        <v>31.9</v>
      </c>
      <c r="D73" s="30" t="s">
        <v>266</v>
      </c>
      <c r="E73" s="222">
        <f t="shared" si="6"/>
        <v>89.25</v>
      </c>
      <c r="F73" s="223">
        <f t="shared" si="7"/>
        <v>93.27</v>
      </c>
      <c r="H73" s="61" t="s">
        <v>1100</v>
      </c>
      <c r="I73" s="62">
        <f>IF(MATCH(H73,FX!$A$3:$A$350,0),VLOOKUP(H73,FX!$A$3:$E$350,5,FALSE),"")</f>
        <v>31.9</v>
      </c>
      <c r="J73" s="62" t="s">
        <v>267</v>
      </c>
      <c r="K73" s="62">
        <f t="shared" ref="K73:K99" si="10">VLOOKUP($J73, RPITable, 2, FALSE)</f>
        <v>89.25</v>
      </c>
      <c r="L73" s="63">
        <f t="shared" ref="L73:L99" si="11">VLOOKUP($J73, RPITable, 3, FALSE)</f>
        <v>93.27</v>
      </c>
    </row>
    <row r="74" spans="1:12" x14ac:dyDescent="0.35">
      <c r="A74" s="19" t="s">
        <v>268</v>
      </c>
      <c r="B74" s="20" t="s">
        <v>269</v>
      </c>
      <c r="C74" s="218">
        <f t="shared" si="5"/>
        <v>2.14</v>
      </c>
      <c r="D74" s="30" t="s">
        <v>270</v>
      </c>
      <c r="E74" s="222">
        <f t="shared" si="6"/>
        <v>81.510000000000005</v>
      </c>
      <c r="F74" s="223">
        <f t="shared" si="7"/>
        <v>87.53</v>
      </c>
      <c r="H74" s="61" t="s">
        <v>271</v>
      </c>
      <c r="I74" s="62">
        <f>IF(MATCH(H74,FX!$A$3:$A$350,0),VLOOKUP(H74,FX!$A$3:$E$350,5,FALSE),"")</f>
        <v>2.14</v>
      </c>
      <c r="J74" s="62" t="s">
        <v>272</v>
      </c>
      <c r="K74" s="62">
        <f t="shared" si="10"/>
        <v>81.510000000000005</v>
      </c>
      <c r="L74" s="63">
        <f t="shared" si="11"/>
        <v>87.53</v>
      </c>
    </row>
    <row r="75" spans="1:12" x14ac:dyDescent="0.35">
      <c r="A75" s="19" t="s">
        <v>273</v>
      </c>
      <c r="B75" s="20" t="s">
        <v>274</v>
      </c>
      <c r="C75" s="218">
        <f t="shared" si="5"/>
        <v>0.90700000000000003</v>
      </c>
      <c r="D75" s="30" t="s">
        <v>43</v>
      </c>
      <c r="E75" s="222">
        <f t="shared" si="6"/>
        <v>80.25</v>
      </c>
      <c r="F75" s="223">
        <f t="shared" si="7"/>
        <v>88.47</v>
      </c>
      <c r="H75" s="61" t="s">
        <v>275</v>
      </c>
      <c r="I75" s="62">
        <f>IF(MATCH(H75,FX!$A$3:$A$350,0),VLOOKUP(H75,FX!$A$3:$E$350,5,FALSE),"")</f>
        <v>0.90700000000000003</v>
      </c>
      <c r="J75" s="62" t="s">
        <v>276</v>
      </c>
      <c r="K75" s="62">
        <f t="shared" si="10"/>
        <v>80.25</v>
      </c>
      <c r="L75" s="63">
        <f t="shared" si="11"/>
        <v>88.47</v>
      </c>
    </row>
    <row r="76" spans="1:12" x14ac:dyDescent="0.35">
      <c r="A76" s="19" t="s">
        <v>277</v>
      </c>
      <c r="B76" s="20" t="s">
        <v>278</v>
      </c>
      <c r="C76" s="218">
        <f t="shared" si="5"/>
        <v>0.90700000000000003</v>
      </c>
      <c r="D76" s="30" t="s">
        <v>43</v>
      </c>
      <c r="E76" s="222">
        <f t="shared" si="6"/>
        <v>85.28</v>
      </c>
      <c r="F76" s="223">
        <f t="shared" si="7"/>
        <v>89.07</v>
      </c>
      <c r="H76" s="61" t="s">
        <v>1306</v>
      </c>
      <c r="I76" s="62">
        <f>IF(MATCH(H76,FX!$A$3:$A$350,0),VLOOKUP(H76,FX!$A$3:$E$350,5,FALSE),"")</f>
        <v>0.90700000000000003</v>
      </c>
      <c r="J76" s="62" t="s">
        <v>279</v>
      </c>
      <c r="K76" s="62">
        <f t="shared" si="10"/>
        <v>85.28</v>
      </c>
      <c r="L76" s="63">
        <f t="shared" si="11"/>
        <v>89.07</v>
      </c>
    </row>
    <row r="77" spans="1:12" x14ac:dyDescent="0.35">
      <c r="A77" s="19" t="s">
        <v>280</v>
      </c>
      <c r="B77" s="20" t="s">
        <v>281</v>
      </c>
      <c r="C77" s="218">
        <f t="shared" si="5"/>
        <v>594.86400000000003</v>
      </c>
      <c r="D77" s="30" t="s">
        <v>66</v>
      </c>
      <c r="E77" s="222">
        <f t="shared" si="6"/>
        <v>90.45</v>
      </c>
      <c r="F77" s="223">
        <f t="shared" si="7"/>
        <v>97.17</v>
      </c>
      <c r="H77" s="61" t="s">
        <v>280</v>
      </c>
      <c r="I77" s="62">
        <f>IF(MATCH(H77,FX!$A$3:$A$350,0),VLOOKUP(H77,FX!$A$3:$E$350,5,FALSE),"")</f>
        <v>594.86400000000003</v>
      </c>
      <c r="J77" s="62" t="s">
        <v>282</v>
      </c>
      <c r="K77" s="62">
        <f t="shared" si="10"/>
        <v>90.45</v>
      </c>
      <c r="L77" s="63">
        <f t="shared" si="11"/>
        <v>97.17</v>
      </c>
    </row>
    <row r="78" spans="1:12" x14ac:dyDescent="0.35">
      <c r="A78" s="19" t="s">
        <v>283</v>
      </c>
      <c r="B78" s="20" t="s">
        <v>284</v>
      </c>
      <c r="C78" s="218">
        <f t="shared" si="5"/>
        <v>51.21</v>
      </c>
      <c r="D78" s="30" t="s">
        <v>285</v>
      </c>
      <c r="E78" s="222">
        <f t="shared" si="6"/>
        <v>81.290000000000006</v>
      </c>
      <c r="F78" s="223">
        <f t="shared" si="7"/>
        <v>85.43</v>
      </c>
      <c r="H78" s="61" t="s">
        <v>1101</v>
      </c>
      <c r="I78" s="62">
        <f>IF(MATCH(H78,FX!$A$3:$A$350,0),VLOOKUP(H78,FX!$A$3:$E$350,5,FALSE),"")</f>
        <v>51.21</v>
      </c>
      <c r="J78" s="62" t="s">
        <v>286</v>
      </c>
      <c r="K78" s="62">
        <f t="shared" si="10"/>
        <v>81.290000000000006</v>
      </c>
      <c r="L78" s="63">
        <f t="shared" si="11"/>
        <v>85.43</v>
      </c>
    </row>
    <row r="79" spans="1:12" x14ac:dyDescent="0.35">
      <c r="A79" s="19" t="s">
        <v>287</v>
      </c>
      <c r="B79" s="20" t="s">
        <v>288</v>
      </c>
      <c r="C79" s="218">
        <f t="shared" si="5"/>
        <v>2.887</v>
      </c>
      <c r="D79" s="30" t="s">
        <v>289</v>
      </c>
      <c r="E79" s="222">
        <f t="shared" si="6"/>
        <v>76.290000000000006</v>
      </c>
      <c r="F79" s="223">
        <f t="shared" si="7"/>
        <v>83.19</v>
      </c>
      <c r="H79" s="61" t="s">
        <v>290</v>
      </c>
      <c r="I79" s="62">
        <f>IF(MATCH(H79,FX!$A$3:$A$350,0),VLOOKUP(H79,FX!$A$3:$E$350,5,FALSE),"")</f>
        <v>2.887</v>
      </c>
      <c r="J79" s="62" t="s">
        <v>290</v>
      </c>
      <c r="K79" s="62">
        <f t="shared" si="10"/>
        <v>76.290000000000006</v>
      </c>
      <c r="L79" s="63">
        <f t="shared" si="11"/>
        <v>83.19</v>
      </c>
    </row>
    <row r="80" spans="1:12" x14ac:dyDescent="0.35">
      <c r="A80" s="19" t="s">
        <v>291</v>
      </c>
      <c r="B80" s="20" t="s">
        <v>292</v>
      </c>
      <c r="C80" s="218">
        <f t="shared" si="5"/>
        <v>0.90700000000000003</v>
      </c>
      <c r="D80" s="30" t="s">
        <v>43</v>
      </c>
      <c r="E80" s="222">
        <f t="shared" si="6"/>
        <v>76.099999999999994</v>
      </c>
      <c r="F80" s="223">
        <f t="shared" si="7"/>
        <v>85.21</v>
      </c>
      <c r="H80" s="61" t="s">
        <v>1321</v>
      </c>
      <c r="I80" s="62">
        <f>IF(MATCH(H80,FX!$A$3:$A$350,0),VLOOKUP(H80,FX!$A$3:$E$350,5,FALSE),"")</f>
        <v>0.90700000000000003</v>
      </c>
      <c r="J80" s="62" t="s">
        <v>293</v>
      </c>
      <c r="K80" s="62">
        <f t="shared" si="10"/>
        <v>76.099999999999994</v>
      </c>
      <c r="L80" s="63">
        <f t="shared" si="11"/>
        <v>85.21</v>
      </c>
    </row>
    <row r="81" spans="1:12" x14ac:dyDescent="0.35">
      <c r="A81" s="19" t="s">
        <v>294</v>
      </c>
      <c r="B81" s="20" t="s">
        <v>295</v>
      </c>
      <c r="C81" s="218">
        <f t="shared" si="5"/>
        <v>5.49</v>
      </c>
      <c r="D81" s="30" t="s">
        <v>296</v>
      </c>
      <c r="E81" s="222">
        <f t="shared" si="6"/>
        <v>89.23</v>
      </c>
      <c r="F81" s="223">
        <f t="shared" si="7"/>
        <v>91.62</v>
      </c>
      <c r="H81" s="61" t="s">
        <v>294</v>
      </c>
      <c r="I81" s="62">
        <f>IF(MATCH(H81,FX!$A$3:$A$350,0),VLOOKUP(H81,FX!$A$3:$E$350,5,FALSE),"")</f>
        <v>5.49</v>
      </c>
      <c r="J81" s="62" t="s">
        <v>297</v>
      </c>
      <c r="K81" s="62">
        <f t="shared" si="10"/>
        <v>89.23</v>
      </c>
      <c r="L81" s="63">
        <f t="shared" si="11"/>
        <v>91.62</v>
      </c>
    </row>
    <row r="82" spans="1:12" x14ac:dyDescent="0.35">
      <c r="A82" s="19" t="s">
        <v>298</v>
      </c>
      <c r="B82" s="20" t="s">
        <v>299</v>
      </c>
      <c r="C82" s="218">
        <f t="shared" si="5"/>
        <v>0.90700000000000003</v>
      </c>
      <c r="D82" s="30" t="s">
        <v>43</v>
      </c>
      <c r="E82" s="222">
        <f t="shared" si="6"/>
        <v>71.78</v>
      </c>
      <c r="F82" s="223">
        <f t="shared" si="7"/>
        <v>78.16</v>
      </c>
      <c r="H82" s="61" t="s">
        <v>300</v>
      </c>
      <c r="I82" s="62">
        <f>IF(MATCH(H82,FX!$A$3:$A$350,0),VLOOKUP(H82,FX!$A$3:$E$350,5,FALSE),"")</f>
        <v>0.90700000000000003</v>
      </c>
      <c r="J82" s="62" t="s">
        <v>301</v>
      </c>
      <c r="K82" s="62">
        <f t="shared" si="10"/>
        <v>71.78</v>
      </c>
      <c r="L82" s="63">
        <f t="shared" si="11"/>
        <v>78.16</v>
      </c>
    </row>
    <row r="83" spans="1:12" x14ac:dyDescent="0.35">
      <c r="A83" s="19" t="s">
        <v>302</v>
      </c>
      <c r="B83" s="20" t="s">
        <v>303</v>
      </c>
      <c r="C83" s="218">
        <f t="shared" si="5"/>
        <v>7.6689999999999996</v>
      </c>
      <c r="D83" s="30" t="s">
        <v>304</v>
      </c>
      <c r="E83" s="222">
        <f t="shared" si="6"/>
        <v>78.45</v>
      </c>
      <c r="F83" s="223">
        <f t="shared" si="7"/>
        <v>82.41</v>
      </c>
      <c r="H83" s="61" t="s">
        <v>302</v>
      </c>
      <c r="I83" s="62">
        <f>IF(MATCH(H83,FX!$A$3:$A$350,0),VLOOKUP(H83,FX!$A$3:$E$350,5,FALSE),"")</f>
        <v>7.6689999999999996</v>
      </c>
      <c r="J83" s="62" t="s">
        <v>305</v>
      </c>
      <c r="K83" s="62">
        <f t="shared" si="10"/>
        <v>78.45</v>
      </c>
      <c r="L83" s="63">
        <f t="shared" si="11"/>
        <v>82.41</v>
      </c>
    </row>
    <row r="84" spans="1:12" x14ac:dyDescent="0.35">
      <c r="A84" s="19" t="s">
        <v>306</v>
      </c>
      <c r="B84" s="20" t="s">
        <v>307</v>
      </c>
      <c r="C84" s="218">
        <f t="shared" si="5"/>
        <v>9300</v>
      </c>
      <c r="D84" s="30" t="s">
        <v>308</v>
      </c>
      <c r="E84" s="222">
        <f t="shared" si="6"/>
        <v>89.01</v>
      </c>
      <c r="F84" s="223">
        <f t="shared" si="7"/>
        <v>95.14</v>
      </c>
      <c r="H84" s="61" t="s">
        <v>309</v>
      </c>
      <c r="I84" s="62">
        <f>IF(MATCH(H84,FX!$A$3:$A$350,0),VLOOKUP(H84,FX!$A$3:$E$350,5,FALSE),"")</f>
        <v>9300</v>
      </c>
      <c r="J84" s="62" t="s">
        <v>310</v>
      </c>
      <c r="K84" s="62">
        <f t="shared" si="10"/>
        <v>89.01</v>
      </c>
      <c r="L84" s="63">
        <f t="shared" si="11"/>
        <v>95.14</v>
      </c>
    </row>
    <row r="85" spans="1:12" x14ac:dyDescent="0.35">
      <c r="A85" s="19" t="s">
        <v>311</v>
      </c>
      <c r="B85" s="20" t="s">
        <v>312</v>
      </c>
      <c r="C85" s="218">
        <f t="shared" si="5"/>
        <v>594.86400000000003</v>
      </c>
      <c r="D85" s="30" t="s">
        <v>66</v>
      </c>
      <c r="E85" s="222">
        <f t="shared" si="6"/>
        <v>81.760000000000005</v>
      </c>
      <c r="F85" s="223">
        <f t="shared" si="7"/>
        <v>90.23</v>
      </c>
      <c r="H85" s="61" t="s">
        <v>313</v>
      </c>
      <c r="I85" s="62">
        <f>IF(MATCH(H85,FX!$A$3:$A$350,0),VLOOKUP(H85,FX!$A$3:$E$350,5,FALSE),"")</f>
        <v>594.86400000000003</v>
      </c>
      <c r="J85" s="62" t="s">
        <v>314</v>
      </c>
      <c r="K85" s="62">
        <f t="shared" si="10"/>
        <v>81.760000000000005</v>
      </c>
      <c r="L85" s="63">
        <f t="shared" si="11"/>
        <v>90.23</v>
      </c>
    </row>
    <row r="86" spans="1:12" x14ac:dyDescent="0.35">
      <c r="A86" s="19" t="s">
        <v>315</v>
      </c>
      <c r="B86" s="20" t="s">
        <v>316</v>
      </c>
      <c r="C86" s="218">
        <f t="shared" si="5"/>
        <v>207.4</v>
      </c>
      <c r="D86" s="30" t="s">
        <v>1671</v>
      </c>
      <c r="E86" s="222">
        <f t="shared" si="6"/>
        <v>84.6</v>
      </c>
      <c r="F86" s="223">
        <f t="shared" si="7"/>
        <v>90.75</v>
      </c>
      <c r="H86" s="61" t="s">
        <v>315</v>
      </c>
      <c r="I86" s="62">
        <f>IF(MATCH(H86,FX!$A$3:$A$350,0),VLOOKUP(H86,FX!$A$3:$E$350,5,FALSE),"")</f>
        <v>207.4</v>
      </c>
      <c r="J86" s="62" t="s">
        <v>317</v>
      </c>
      <c r="K86" s="62">
        <f t="shared" si="10"/>
        <v>84.6</v>
      </c>
      <c r="L86" s="63">
        <f t="shared" si="11"/>
        <v>90.75</v>
      </c>
    </row>
    <row r="87" spans="1:12" x14ac:dyDescent="0.35">
      <c r="A87" s="19" t="s">
        <v>318</v>
      </c>
      <c r="B87" s="20" t="s">
        <v>319</v>
      </c>
      <c r="C87" s="218">
        <f t="shared" si="5"/>
        <v>92.141000000000005</v>
      </c>
      <c r="D87" s="30" t="s">
        <v>320</v>
      </c>
      <c r="E87" s="222">
        <f t="shared" si="6"/>
        <v>87.39</v>
      </c>
      <c r="F87" s="223">
        <f t="shared" si="7"/>
        <v>97.57</v>
      </c>
      <c r="H87" s="61" t="s">
        <v>1102</v>
      </c>
      <c r="I87" s="62">
        <f>IF(MATCH(H87,FX!$A$3:$A$350,0),VLOOKUP(H87,FX!$A$3:$E$350,5,FALSE),"")</f>
        <v>92.141000000000005</v>
      </c>
      <c r="J87" s="62" t="s">
        <v>321</v>
      </c>
      <c r="K87" s="62">
        <f t="shared" si="10"/>
        <v>87.39</v>
      </c>
      <c r="L87" s="63">
        <f t="shared" si="11"/>
        <v>97.57</v>
      </c>
    </row>
    <row r="88" spans="1:12" x14ac:dyDescent="0.35">
      <c r="A88" s="19" t="s">
        <v>322</v>
      </c>
      <c r="B88" s="20" t="s">
        <v>323</v>
      </c>
      <c r="C88" s="218">
        <f t="shared" si="5"/>
        <v>24.591000000000001</v>
      </c>
      <c r="D88" s="30" t="s">
        <v>324</v>
      </c>
      <c r="E88" s="222">
        <f t="shared" si="6"/>
        <v>78.45</v>
      </c>
      <c r="F88" s="223">
        <f t="shared" si="7"/>
        <v>83.79</v>
      </c>
      <c r="H88" s="61" t="s">
        <v>322</v>
      </c>
      <c r="I88" s="62">
        <f>IF(MATCH(H88,FX!$A$3:$A$350,0),VLOOKUP(H88,FX!$A$3:$E$350,5,FALSE),"")</f>
        <v>24.591000000000001</v>
      </c>
      <c r="J88" s="62" t="s">
        <v>325</v>
      </c>
      <c r="K88" s="62">
        <f t="shared" si="10"/>
        <v>78.45</v>
      </c>
      <c r="L88" s="63">
        <f t="shared" si="11"/>
        <v>83.79</v>
      </c>
    </row>
    <row r="89" spans="1:12" x14ac:dyDescent="0.35">
      <c r="A89" s="19" t="s">
        <v>326</v>
      </c>
      <c r="B89" s="20" t="s">
        <v>327</v>
      </c>
      <c r="C89" s="218">
        <f t="shared" si="5"/>
        <v>306.32</v>
      </c>
      <c r="D89" s="30" t="s">
        <v>328</v>
      </c>
      <c r="E89" s="222">
        <f t="shared" si="6"/>
        <v>74.900000000000006</v>
      </c>
      <c r="F89" s="223">
        <f t="shared" si="7"/>
        <v>84.25</v>
      </c>
      <c r="H89" s="61" t="s">
        <v>329</v>
      </c>
      <c r="I89" s="62">
        <f>IF(MATCH(H89,FX!$A$3:$A$350,0),VLOOKUP(H89,FX!$A$3:$E$350,5,FALSE),"")</f>
        <v>306.32</v>
      </c>
      <c r="J89" s="62" t="s">
        <v>330</v>
      </c>
      <c r="K89" s="62">
        <f t="shared" si="10"/>
        <v>74.900000000000006</v>
      </c>
      <c r="L89" s="63">
        <f t="shared" si="11"/>
        <v>84.25</v>
      </c>
    </row>
    <row r="90" spans="1:12" x14ac:dyDescent="0.35">
      <c r="A90" s="19" t="s">
        <v>331</v>
      </c>
      <c r="B90" s="20" t="s">
        <v>332</v>
      </c>
      <c r="C90" s="218">
        <f t="shared" si="5"/>
        <v>71.489999999999995</v>
      </c>
      <c r="D90" s="30" t="s">
        <v>333</v>
      </c>
      <c r="E90" s="222">
        <f t="shared" si="6"/>
        <v>77.16</v>
      </c>
      <c r="F90" s="223">
        <f t="shared" si="7"/>
        <v>84.61</v>
      </c>
      <c r="H90" s="61" t="s">
        <v>334</v>
      </c>
      <c r="I90" s="62">
        <f>IF(MATCH(H90,FX!$A$3:$A$350,0),VLOOKUP(H90,FX!$A$3:$E$350,5,FALSE),"")</f>
        <v>71.489999999999995</v>
      </c>
      <c r="J90" s="62" t="s">
        <v>335</v>
      </c>
      <c r="K90" s="62">
        <f t="shared" si="10"/>
        <v>77.16</v>
      </c>
      <c r="L90" s="63">
        <f t="shared" si="11"/>
        <v>84.61</v>
      </c>
    </row>
    <row r="91" spans="1:12" x14ac:dyDescent="0.35">
      <c r="A91" s="19" t="s">
        <v>336</v>
      </c>
      <c r="B91" s="20" t="s">
        <v>337</v>
      </c>
      <c r="C91" s="218">
        <f t="shared" si="5"/>
        <v>13649</v>
      </c>
      <c r="D91" s="30" t="s">
        <v>338</v>
      </c>
      <c r="E91" s="222">
        <f t="shared" si="6"/>
        <v>83.54</v>
      </c>
      <c r="F91" s="223">
        <f t="shared" si="7"/>
        <v>87.01</v>
      </c>
      <c r="H91" s="61" t="s">
        <v>339</v>
      </c>
      <c r="I91" s="62">
        <f>IF(MATCH(H91,FX!$A$3:$A$350,0),VLOOKUP(H91,FX!$A$3:$E$350,5,FALSE),"")</f>
        <v>13649</v>
      </c>
      <c r="J91" s="62" t="s">
        <v>340</v>
      </c>
      <c r="K91" s="62">
        <f t="shared" si="10"/>
        <v>83.54</v>
      </c>
      <c r="L91" s="63">
        <f t="shared" si="11"/>
        <v>87.01</v>
      </c>
    </row>
    <row r="92" spans="1:12" x14ac:dyDescent="0.35">
      <c r="A92" s="19" t="s">
        <v>341</v>
      </c>
      <c r="B92" s="20" t="s">
        <v>342</v>
      </c>
      <c r="C92" s="218">
        <f t="shared" si="5"/>
        <v>120460</v>
      </c>
      <c r="D92" s="30" t="s">
        <v>343</v>
      </c>
      <c r="E92" s="222">
        <f t="shared" si="6"/>
        <v>85.41</v>
      </c>
      <c r="F92" s="223">
        <f t="shared" si="7"/>
        <v>81.5</v>
      </c>
      <c r="H92" s="61" t="s">
        <v>344</v>
      </c>
      <c r="I92" s="62">
        <f>IF(MATCH(H92,FX!$A$3:$A$350,0),VLOOKUP(H92,FX!$A$3:$E$350,5,FALSE),"")</f>
        <v>120460</v>
      </c>
      <c r="J92" s="62" t="s">
        <v>344</v>
      </c>
      <c r="K92" s="62">
        <f t="shared" si="10"/>
        <v>85.41</v>
      </c>
      <c r="L92" s="63">
        <f t="shared" si="11"/>
        <v>81.5</v>
      </c>
    </row>
    <row r="93" spans="1:12" x14ac:dyDescent="0.35">
      <c r="A93" s="19" t="s">
        <v>345</v>
      </c>
      <c r="B93" s="20" t="s">
        <v>346</v>
      </c>
      <c r="C93" s="218">
        <f t="shared" si="5"/>
        <v>1179</v>
      </c>
      <c r="D93" s="30" t="s">
        <v>347</v>
      </c>
      <c r="E93" s="222">
        <f t="shared" si="6"/>
        <v>82.35</v>
      </c>
      <c r="F93" s="223">
        <f t="shared" si="7"/>
        <v>92.04</v>
      </c>
      <c r="H93" s="61" t="s">
        <v>345</v>
      </c>
      <c r="I93" s="62">
        <f>IF(MATCH(H93,FX!$A$3:$A$350,0),VLOOKUP(H93,FX!$A$3:$E$350,5,FALSE),"")</f>
        <v>1179</v>
      </c>
      <c r="J93" s="62" t="s">
        <v>348</v>
      </c>
      <c r="K93" s="62">
        <f t="shared" si="10"/>
        <v>82.35</v>
      </c>
      <c r="L93" s="63">
        <f t="shared" si="11"/>
        <v>92.04</v>
      </c>
    </row>
    <row r="94" spans="1:12" x14ac:dyDescent="0.35">
      <c r="A94" s="19" t="s">
        <v>349</v>
      </c>
      <c r="B94" s="20" t="s">
        <v>350</v>
      </c>
      <c r="C94" s="218">
        <f t="shared" si="5"/>
        <v>0.90700000000000003</v>
      </c>
      <c r="D94" s="30" t="s">
        <v>43</v>
      </c>
      <c r="E94" s="222">
        <f t="shared" si="6"/>
        <v>88.57</v>
      </c>
      <c r="F94" s="223">
        <f t="shared" si="7"/>
        <v>82.38</v>
      </c>
      <c r="H94" s="61" t="s">
        <v>351</v>
      </c>
      <c r="I94" s="62">
        <f>IF(MATCH(H94,FX!$A$3:$A$350,0),VLOOKUP(H94,FX!$A$3:$E$350,5,FALSE),"")</f>
        <v>0.90700000000000003</v>
      </c>
      <c r="J94" s="62" t="s">
        <v>352</v>
      </c>
      <c r="K94" s="62">
        <f t="shared" si="10"/>
        <v>88.57</v>
      </c>
      <c r="L94" s="63">
        <f t="shared" si="11"/>
        <v>82.38</v>
      </c>
    </row>
    <row r="95" spans="1:12" x14ac:dyDescent="0.35">
      <c r="A95" s="19" t="s">
        <v>353</v>
      </c>
      <c r="B95" s="20" t="s">
        <v>354</v>
      </c>
      <c r="C95" s="218">
        <f t="shared" si="5"/>
        <v>3.452</v>
      </c>
      <c r="D95" s="30" t="s">
        <v>1674</v>
      </c>
      <c r="E95" s="222">
        <f t="shared" si="6"/>
        <v>95.02</v>
      </c>
      <c r="F95" s="223">
        <f t="shared" si="7"/>
        <v>97.79</v>
      </c>
      <c r="H95" s="61" t="s">
        <v>1103</v>
      </c>
      <c r="I95" s="62">
        <f>IF(MATCH(H95,FX!$A$3:$A$350,0),VLOOKUP(H95,FX!$A$3:$E$350,5,FALSE),"")</f>
        <v>3.452</v>
      </c>
      <c r="J95" s="62" t="s">
        <v>355</v>
      </c>
      <c r="K95" s="62">
        <f t="shared" si="10"/>
        <v>95.02</v>
      </c>
      <c r="L95" s="63">
        <f t="shared" si="11"/>
        <v>97.79</v>
      </c>
    </row>
    <row r="96" spans="1:12" x14ac:dyDescent="0.35">
      <c r="A96" s="19" t="s">
        <v>356</v>
      </c>
      <c r="B96" s="20" t="s">
        <v>357</v>
      </c>
      <c r="C96" s="218">
        <f t="shared" si="5"/>
        <v>0.90700000000000003</v>
      </c>
      <c r="D96" s="30" t="s">
        <v>43</v>
      </c>
      <c r="E96" s="222">
        <f t="shared" si="6"/>
        <v>75.510000000000005</v>
      </c>
      <c r="F96" s="223">
        <f t="shared" si="7"/>
        <v>84.73</v>
      </c>
      <c r="H96" s="61" t="s">
        <v>1366</v>
      </c>
      <c r="I96" s="62">
        <f>IF(MATCH(H96,FX!$A$3:$A$350,0),VLOOKUP(H96,FX!$A$3:$E$350,5,FALSE),"")</f>
        <v>0.90700000000000003</v>
      </c>
      <c r="J96" s="62" t="s">
        <v>358</v>
      </c>
      <c r="K96" s="62">
        <f t="shared" si="10"/>
        <v>75.510000000000005</v>
      </c>
      <c r="L96" s="63">
        <f t="shared" si="11"/>
        <v>84.73</v>
      </c>
    </row>
    <row r="97" spans="1:12" x14ac:dyDescent="0.35">
      <c r="A97" s="19" t="s">
        <v>359</v>
      </c>
      <c r="B97" s="20" t="s">
        <v>360</v>
      </c>
      <c r="C97" s="218">
        <f t="shared" si="5"/>
        <v>138.5</v>
      </c>
      <c r="D97" s="30" t="s">
        <v>361</v>
      </c>
      <c r="E97" s="222">
        <f t="shared" si="6"/>
        <v>90.92</v>
      </c>
      <c r="F97" s="223">
        <f t="shared" si="7"/>
        <v>95.4</v>
      </c>
      <c r="H97" s="61" t="s">
        <v>362</v>
      </c>
      <c r="I97" s="62">
        <f>IF(MATCH(H97,FX!$A$3:$A$350,0),VLOOKUP(H97,FX!$A$3:$E$350,5,FALSE),"")</f>
        <v>138.5</v>
      </c>
      <c r="J97" s="62" t="s">
        <v>363</v>
      </c>
      <c r="K97" s="62">
        <f t="shared" si="10"/>
        <v>90.92</v>
      </c>
      <c r="L97" s="63">
        <f t="shared" si="11"/>
        <v>95.4</v>
      </c>
    </row>
    <row r="98" spans="1:12" x14ac:dyDescent="0.35">
      <c r="A98" s="19" t="s">
        <v>364</v>
      </c>
      <c r="B98" s="20" t="s">
        <v>365</v>
      </c>
      <c r="C98" s="218">
        <f t="shared" si="5"/>
        <v>108.89</v>
      </c>
      <c r="D98" s="30" t="s">
        <v>366</v>
      </c>
      <c r="E98" s="222">
        <f t="shared" si="6"/>
        <v>109.23</v>
      </c>
      <c r="F98" s="223">
        <f t="shared" si="7"/>
        <v>97.08</v>
      </c>
      <c r="H98" s="61" t="s">
        <v>367</v>
      </c>
      <c r="I98" s="62">
        <f>IF(MATCH(H98,FX!$A$3:$A$350,0),VLOOKUP(H98,FX!$A$3:$E$350,5,FALSE),"")</f>
        <v>108.89</v>
      </c>
      <c r="J98" s="62" t="s">
        <v>368</v>
      </c>
      <c r="K98" s="62">
        <f t="shared" si="10"/>
        <v>109.23</v>
      </c>
      <c r="L98" s="63">
        <f t="shared" si="11"/>
        <v>97.08</v>
      </c>
    </row>
    <row r="99" spans="1:12" x14ac:dyDescent="0.35">
      <c r="A99" s="19" t="s">
        <v>369</v>
      </c>
      <c r="B99" s="20" t="s">
        <v>370</v>
      </c>
      <c r="C99" s="218">
        <f t="shared" si="5"/>
        <v>0.70799999999999996</v>
      </c>
      <c r="D99" s="30" t="s">
        <v>371</v>
      </c>
      <c r="E99" s="222">
        <f t="shared" si="6"/>
        <v>89.54</v>
      </c>
      <c r="F99" s="223">
        <f t="shared" si="7"/>
        <v>97.2</v>
      </c>
      <c r="H99" s="61" t="s">
        <v>1104</v>
      </c>
      <c r="I99" s="62">
        <f>IF(MATCH(H99,FX!$A$3:$A$350,0),VLOOKUP(H99,FX!$A$3:$E$350,5,FALSE),"")</f>
        <v>0.70799999999999996</v>
      </c>
      <c r="J99" s="62" t="s">
        <v>372</v>
      </c>
      <c r="K99" s="62">
        <f t="shared" si="10"/>
        <v>89.54</v>
      </c>
      <c r="L99" s="63">
        <f t="shared" si="11"/>
        <v>97.2</v>
      </c>
    </row>
    <row r="100" spans="1:12" x14ac:dyDescent="0.35">
      <c r="A100" s="19" t="s">
        <v>373</v>
      </c>
      <c r="B100" s="20" t="s">
        <v>374</v>
      </c>
      <c r="C100" s="218">
        <f>$I100</f>
        <v>379</v>
      </c>
      <c r="D100" s="30" t="s">
        <v>375</v>
      </c>
      <c r="E100" s="222">
        <f>$K100</f>
        <v>78.510000000000005</v>
      </c>
      <c r="F100" s="223">
        <f>$L100</f>
        <v>85.32</v>
      </c>
      <c r="H100" s="61" t="s">
        <v>373</v>
      </c>
      <c r="I100" s="62">
        <f>IF(MATCH(H100,FX!$A$3:$A$350,0),VLOOKUP(H100,FX!$A$3:$E$350,5,FALSE),"")</f>
        <v>379</v>
      </c>
      <c r="J100" s="62" t="s">
        <v>373</v>
      </c>
      <c r="K100" s="62">
        <f>VLOOKUP($J100, RPITable, 2, FALSE)</f>
        <v>78.510000000000005</v>
      </c>
      <c r="L100" s="63">
        <f>VLOOKUP($J100, RPITable, 3, FALSE)</f>
        <v>85.32</v>
      </c>
    </row>
    <row r="101" spans="1:12" x14ac:dyDescent="0.35">
      <c r="C101" s="219"/>
      <c r="E101" s="224"/>
      <c r="F101" s="224"/>
    </row>
    <row r="102" spans="1:12" x14ac:dyDescent="0.35">
      <c r="C102" s="219"/>
      <c r="E102" s="224"/>
      <c r="F102" s="224"/>
    </row>
    <row r="104" spans="1:12" x14ac:dyDescent="0.35">
      <c r="A104" s="19" t="s">
        <v>376</v>
      </c>
      <c r="B104" s="20" t="s">
        <v>377</v>
      </c>
      <c r="C104" s="218">
        <f t="shared" ref="C104:C146" si="12">$I104</f>
        <v>100.5</v>
      </c>
      <c r="D104" s="30" t="s">
        <v>378</v>
      </c>
      <c r="E104" s="222">
        <f t="shared" ref="E104:E146" si="13">$K104</f>
        <v>83.89</v>
      </c>
      <c r="F104" s="223">
        <f t="shared" ref="F104:F146" si="14">$L104</f>
        <v>89.53</v>
      </c>
      <c r="H104" s="61" t="s">
        <v>376</v>
      </c>
      <c r="I104" s="62">
        <f>IF(MATCH(H104,FX!$A$3:$A$350,0),VLOOKUP(H104,FX!$A$3:$E$350,5,FALSE),"")</f>
        <v>100.5</v>
      </c>
      <c r="J104" s="62" t="s">
        <v>379</v>
      </c>
      <c r="K104" s="62">
        <f t="shared" ref="K104:K134" si="15">VLOOKUP($J104, RPITable, 2, FALSE)</f>
        <v>83.89</v>
      </c>
      <c r="L104" s="63">
        <f t="shared" ref="L104:L134" si="16">VLOOKUP($J104, RPITable, 3, FALSE)</f>
        <v>89.53</v>
      </c>
    </row>
    <row r="105" spans="1:12" x14ac:dyDescent="0.35">
      <c r="A105" s="19" t="s">
        <v>380</v>
      </c>
      <c r="B105" s="20" t="s">
        <v>381</v>
      </c>
      <c r="C105" s="218">
        <f t="shared" si="12"/>
        <v>1.4910000000000001</v>
      </c>
      <c r="D105" s="30" t="s">
        <v>40</v>
      </c>
      <c r="E105" s="222">
        <f t="shared" si="13"/>
        <v>83.47</v>
      </c>
      <c r="F105" s="223">
        <f t="shared" si="14"/>
        <v>88.21</v>
      </c>
      <c r="H105" s="61" t="s">
        <v>382</v>
      </c>
      <c r="I105" s="62">
        <f>IF(MATCH(H105,FX!$A$3:$A$350,0),VLOOKUP(H105,FX!$A$3:$E$350,5,FALSE),"")</f>
        <v>1.4910000000000001</v>
      </c>
      <c r="J105" s="62" t="s">
        <v>383</v>
      </c>
      <c r="K105" s="62">
        <f t="shared" si="15"/>
        <v>83.47</v>
      </c>
      <c r="L105" s="63">
        <f t="shared" si="16"/>
        <v>88.21</v>
      </c>
    </row>
    <row r="106" spans="1:12" ht="16" x14ac:dyDescent="0.35">
      <c r="A106" s="19" t="s">
        <v>1018</v>
      </c>
      <c r="B106" s="20" t="s">
        <v>384</v>
      </c>
      <c r="C106" s="218">
        <f t="shared" si="12"/>
        <v>108.28</v>
      </c>
      <c r="D106" s="28" t="s">
        <v>1657</v>
      </c>
      <c r="E106" s="222">
        <f t="shared" si="13"/>
        <v>90.08</v>
      </c>
      <c r="F106" s="223">
        <f t="shared" si="14"/>
        <v>97.28</v>
      </c>
      <c r="H106" s="61" t="s">
        <v>385</v>
      </c>
      <c r="I106" s="62">
        <f>IF(MATCH(H106,FX!$A$3:$A$350,0),VLOOKUP(H106,FX!$A$3:$E$350,5,FALSE),"")</f>
        <v>108.28</v>
      </c>
      <c r="J106" s="62" t="s">
        <v>385</v>
      </c>
      <c r="K106" s="62">
        <f t="shared" si="15"/>
        <v>90.08</v>
      </c>
      <c r="L106" s="63">
        <f t="shared" si="16"/>
        <v>97.28</v>
      </c>
    </row>
    <row r="107" spans="1:12" x14ac:dyDescent="0.35">
      <c r="A107" s="19" t="s">
        <v>386</v>
      </c>
      <c r="B107" s="20" t="s">
        <v>387</v>
      </c>
      <c r="C107" s="218">
        <f t="shared" si="12"/>
        <v>1185.03</v>
      </c>
      <c r="D107" s="30" t="s">
        <v>388</v>
      </c>
      <c r="E107" s="222">
        <f t="shared" si="13"/>
        <v>93.54</v>
      </c>
      <c r="F107" s="223">
        <f t="shared" si="14"/>
        <v>103.44</v>
      </c>
      <c r="H107" s="61" t="s">
        <v>389</v>
      </c>
      <c r="I107" s="62">
        <f>IF(MATCH(H107,FX!$A$3:$A$350,0),VLOOKUP(H107,FX!$A$3:$E$350,5,FALSE),"")</f>
        <v>1185.03</v>
      </c>
      <c r="J107" s="62" t="s">
        <v>389</v>
      </c>
      <c r="K107" s="62">
        <f t="shared" si="15"/>
        <v>93.54</v>
      </c>
      <c r="L107" s="63">
        <f t="shared" si="16"/>
        <v>103.44</v>
      </c>
    </row>
    <row r="108" spans="1:12" x14ac:dyDescent="0.35">
      <c r="A108" s="19" t="s">
        <v>390</v>
      </c>
      <c r="B108" s="20" t="s">
        <v>391</v>
      </c>
      <c r="C108" s="218">
        <f t="shared" si="12"/>
        <v>0.30399999999999999</v>
      </c>
      <c r="D108" s="30" t="s">
        <v>392</v>
      </c>
      <c r="E108" s="222">
        <f t="shared" si="13"/>
        <v>81.739999999999995</v>
      </c>
      <c r="F108" s="223">
        <f t="shared" si="14"/>
        <v>88.15</v>
      </c>
      <c r="H108" s="61" t="s">
        <v>391</v>
      </c>
      <c r="I108" s="62">
        <f>IF(MATCH(H108,FX!$A$3:$A$350,0),VLOOKUP(H108,FX!$A$3:$E$350,5,FALSE),"")</f>
        <v>0.30399999999999999</v>
      </c>
      <c r="J108" s="62" t="s">
        <v>393</v>
      </c>
      <c r="K108" s="62">
        <f t="shared" si="15"/>
        <v>81.739999999999995</v>
      </c>
      <c r="L108" s="63">
        <f t="shared" si="16"/>
        <v>88.15</v>
      </c>
    </row>
    <row r="109" spans="1:12" x14ac:dyDescent="0.35">
      <c r="A109" s="19" t="s">
        <v>394</v>
      </c>
      <c r="B109" s="20" t="s">
        <v>395</v>
      </c>
      <c r="C109" s="218">
        <f t="shared" si="12"/>
        <v>69.599999999999994</v>
      </c>
      <c r="D109" s="30" t="s">
        <v>396</v>
      </c>
      <c r="E109" s="222">
        <f t="shared" si="13"/>
        <v>76.47</v>
      </c>
      <c r="F109" s="223">
        <f t="shared" si="14"/>
        <v>81.87</v>
      </c>
      <c r="H109" s="61" t="s">
        <v>397</v>
      </c>
      <c r="I109" s="62">
        <f>IF(MATCH(H109,FX!$A$3:$A$350,0),VLOOKUP(H109,FX!$A$3:$E$350,5,FALSE),"")</f>
        <v>69.599999999999994</v>
      </c>
      <c r="J109" s="62" t="s">
        <v>398</v>
      </c>
      <c r="K109" s="62">
        <f t="shared" si="15"/>
        <v>76.47</v>
      </c>
      <c r="L109" s="63">
        <f t="shared" si="16"/>
        <v>81.87</v>
      </c>
    </row>
    <row r="110" spans="1:12" x14ac:dyDescent="0.35">
      <c r="A110" s="19" t="s">
        <v>399</v>
      </c>
      <c r="B110" s="20" t="s">
        <v>400</v>
      </c>
      <c r="C110" s="218">
        <f t="shared" si="12"/>
        <v>8875</v>
      </c>
      <c r="D110" s="30" t="s">
        <v>401</v>
      </c>
      <c r="E110" s="222">
        <f t="shared" si="13"/>
        <v>85.92</v>
      </c>
      <c r="F110" s="223">
        <f t="shared" si="14"/>
        <v>92.51</v>
      </c>
      <c r="H110" s="61" t="s">
        <v>402</v>
      </c>
      <c r="I110" s="62">
        <f>IF(MATCH(H110,FX!$A$3:$A$350,0),VLOOKUP(H110,FX!$A$3:$E$350,5,FALSE),"")</f>
        <v>8875</v>
      </c>
      <c r="J110" s="62" t="s">
        <v>402</v>
      </c>
      <c r="K110" s="62">
        <f t="shared" si="15"/>
        <v>85.92</v>
      </c>
      <c r="L110" s="63">
        <f t="shared" si="16"/>
        <v>92.51</v>
      </c>
    </row>
    <row r="111" spans="1:12" x14ac:dyDescent="0.35">
      <c r="A111" s="19" t="s">
        <v>403</v>
      </c>
      <c r="B111" s="20" t="s">
        <v>404</v>
      </c>
      <c r="C111" s="218">
        <f t="shared" si="12"/>
        <v>0.90700000000000003</v>
      </c>
      <c r="D111" s="30" t="s">
        <v>43</v>
      </c>
      <c r="E111" s="222">
        <f t="shared" si="13"/>
        <v>83.2</v>
      </c>
      <c r="F111" s="223">
        <f t="shared" si="14"/>
        <v>91.33</v>
      </c>
      <c r="H111" s="61" t="s">
        <v>405</v>
      </c>
      <c r="I111" s="62">
        <f>IF(MATCH(H111,FX!$A$3:$A$350,0),VLOOKUP(H111,FX!$A$3:$E$350,5,FALSE),"")</f>
        <v>0.90700000000000003</v>
      </c>
      <c r="J111" s="62" t="s">
        <v>406</v>
      </c>
      <c r="K111" s="62">
        <f t="shared" si="15"/>
        <v>83.2</v>
      </c>
      <c r="L111" s="63">
        <f t="shared" si="16"/>
        <v>91.33</v>
      </c>
    </row>
    <row r="112" spans="1:12" x14ac:dyDescent="0.35">
      <c r="A112" s="19" t="s">
        <v>407</v>
      </c>
      <c r="B112" s="20" t="s">
        <v>408</v>
      </c>
      <c r="C112" s="218">
        <f t="shared" si="12"/>
        <v>1508</v>
      </c>
      <c r="D112" s="30" t="s">
        <v>409</v>
      </c>
      <c r="E112" s="222">
        <f t="shared" si="13"/>
        <v>86.2</v>
      </c>
      <c r="F112" s="223">
        <f t="shared" si="14"/>
        <v>89.9</v>
      </c>
      <c r="H112" s="61" t="s">
        <v>1087</v>
      </c>
      <c r="I112" s="62">
        <f>IF(MATCH(H112,FX!$A$3:$A$350,0),VLOOKUP(H112,FX!$A$3:$E$350,5,FALSE),"")</f>
        <v>1508</v>
      </c>
      <c r="J112" s="62" t="s">
        <v>410</v>
      </c>
      <c r="K112" s="62">
        <f t="shared" si="15"/>
        <v>86.2</v>
      </c>
      <c r="L112" s="63">
        <f t="shared" si="16"/>
        <v>89.9</v>
      </c>
    </row>
    <row r="113" spans="1:12" x14ac:dyDescent="0.35">
      <c r="A113" s="19" t="s">
        <v>411</v>
      </c>
      <c r="B113" s="20" t="s">
        <v>412</v>
      </c>
      <c r="C113" s="218">
        <f t="shared" si="12"/>
        <v>14.75</v>
      </c>
      <c r="D113" s="30" t="s">
        <v>413</v>
      </c>
      <c r="E113" s="222">
        <f t="shared" si="13"/>
        <v>75.02</v>
      </c>
      <c r="F113" s="223">
        <f t="shared" si="14"/>
        <v>82.89</v>
      </c>
      <c r="H113" s="61" t="s">
        <v>411</v>
      </c>
      <c r="I113" s="62">
        <f>IF(MATCH(H113,FX!$A$3:$A$350,0),VLOOKUP(H113,FX!$A$3:$E$350,5,FALSE),"")</f>
        <v>14.75</v>
      </c>
      <c r="J113" s="62" t="s">
        <v>414</v>
      </c>
      <c r="K113" s="62">
        <f t="shared" si="15"/>
        <v>75.02</v>
      </c>
      <c r="L113" s="63">
        <f t="shared" si="16"/>
        <v>82.89</v>
      </c>
    </row>
    <row r="114" spans="1:12" x14ac:dyDescent="0.35">
      <c r="A114" s="19" t="s">
        <v>415</v>
      </c>
      <c r="B114" s="20" t="s">
        <v>416</v>
      </c>
      <c r="C114" s="218">
        <f t="shared" si="12"/>
        <v>193.28700000000001</v>
      </c>
      <c r="D114" s="30" t="s">
        <v>417</v>
      </c>
      <c r="E114" s="222">
        <f t="shared" si="13"/>
        <v>88.75</v>
      </c>
      <c r="F114" s="223">
        <f t="shared" si="14"/>
        <v>95.58</v>
      </c>
      <c r="H114" s="61" t="s">
        <v>1088</v>
      </c>
      <c r="I114" s="62">
        <f>IF(MATCH(H114,FX!$A$3:$A$350,0),VLOOKUP(H114,FX!$A$3:$E$350,5,FALSE),"")</f>
        <v>193.28700000000001</v>
      </c>
      <c r="J114" s="62" t="s">
        <v>418</v>
      </c>
      <c r="K114" s="62">
        <f t="shared" si="15"/>
        <v>88.75</v>
      </c>
      <c r="L114" s="63">
        <f t="shared" si="16"/>
        <v>95.58</v>
      </c>
    </row>
    <row r="115" spans="1:12" x14ac:dyDescent="0.35">
      <c r="A115" s="19" t="s">
        <v>419</v>
      </c>
      <c r="B115" s="20" t="s">
        <v>420</v>
      </c>
      <c r="C115" s="218">
        <f t="shared" si="12"/>
        <v>1.41</v>
      </c>
      <c r="D115" s="30" t="s">
        <v>421</v>
      </c>
      <c r="E115" s="222">
        <f t="shared" si="13"/>
        <v>76.38</v>
      </c>
      <c r="F115" s="223">
        <f t="shared" si="14"/>
        <v>79.78</v>
      </c>
      <c r="H115" s="61" t="s">
        <v>422</v>
      </c>
      <c r="I115" s="62">
        <f>IF(MATCH(H115,FX!$A$3:$A$350,0),VLOOKUP(H115,FX!$A$3:$E$350,5,FALSE),"")</f>
        <v>1.41</v>
      </c>
      <c r="J115" s="62" t="s">
        <v>423</v>
      </c>
      <c r="K115" s="62">
        <f t="shared" si="15"/>
        <v>76.38</v>
      </c>
      <c r="L115" s="63">
        <f t="shared" si="16"/>
        <v>79.78</v>
      </c>
    </row>
    <row r="116" spans="1:12" x14ac:dyDescent="0.35">
      <c r="A116" s="19" t="s">
        <v>424</v>
      </c>
      <c r="B116" s="20" t="s">
        <v>425</v>
      </c>
      <c r="C116" s="218">
        <f t="shared" si="12"/>
        <v>0.90700000000000003</v>
      </c>
      <c r="D116" s="30" t="s">
        <v>43</v>
      </c>
      <c r="E116" s="222">
        <f t="shared" si="13"/>
        <v>79.41</v>
      </c>
      <c r="F116" s="223">
        <f t="shared" si="14"/>
        <v>87.22</v>
      </c>
      <c r="H116" s="61" t="s">
        <v>426</v>
      </c>
      <c r="I116" s="62">
        <f>IF(MATCH(H116,FX!$A$3:$A$350,0),VLOOKUP(H116,FX!$A$3:$E$350,5,FALSE),"")</f>
        <v>0.90700000000000003</v>
      </c>
      <c r="J116" s="62" t="s">
        <v>427</v>
      </c>
      <c r="K116" s="62">
        <f t="shared" si="15"/>
        <v>79.41</v>
      </c>
      <c r="L116" s="63">
        <f t="shared" si="16"/>
        <v>87.22</v>
      </c>
    </row>
    <row r="117" spans="1:12" x14ac:dyDescent="0.35">
      <c r="A117" s="19" t="s">
        <v>428</v>
      </c>
      <c r="B117" s="20" t="s">
        <v>429</v>
      </c>
      <c r="C117" s="218">
        <f t="shared" si="12"/>
        <v>3646.92</v>
      </c>
      <c r="D117" s="30" t="s">
        <v>430</v>
      </c>
      <c r="E117" s="222">
        <f t="shared" si="13"/>
        <v>76.58</v>
      </c>
      <c r="F117" s="223">
        <f t="shared" si="14"/>
        <v>84.16</v>
      </c>
      <c r="H117" s="61" t="s">
        <v>428</v>
      </c>
      <c r="I117" s="62">
        <f>IF(MATCH(H117,FX!$A$3:$A$350,0),VLOOKUP(H117,FX!$A$3:$E$350,5,FALSE),"")</f>
        <v>3646.92</v>
      </c>
      <c r="J117" s="62" t="s">
        <v>431</v>
      </c>
      <c r="K117" s="62">
        <f t="shared" si="15"/>
        <v>76.58</v>
      </c>
      <c r="L117" s="63">
        <f t="shared" si="16"/>
        <v>84.16</v>
      </c>
    </row>
    <row r="118" spans="1:12" x14ac:dyDescent="0.35">
      <c r="A118" s="19" t="s">
        <v>432</v>
      </c>
      <c r="B118" s="20" t="s">
        <v>433</v>
      </c>
      <c r="C118" s="218">
        <f t="shared" si="12"/>
        <v>738</v>
      </c>
      <c r="D118" s="30" t="s">
        <v>434</v>
      </c>
      <c r="E118" s="222">
        <f t="shared" si="13"/>
        <v>82.37</v>
      </c>
      <c r="F118" s="223">
        <f t="shared" si="14"/>
        <v>90.4</v>
      </c>
      <c r="H118" s="61" t="s">
        <v>435</v>
      </c>
      <c r="I118" s="62">
        <f>IF(MATCH(H118,FX!$A$3:$A$350,0),VLOOKUP(H118,FX!$A$3:$E$350,5,FALSE),"")</f>
        <v>738</v>
      </c>
      <c r="J118" s="62" t="s">
        <v>436</v>
      </c>
      <c r="K118" s="62">
        <f t="shared" si="15"/>
        <v>82.37</v>
      </c>
      <c r="L118" s="63">
        <f t="shared" si="16"/>
        <v>90.4</v>
      </c>
    </row>
    <row r="119" spans="1:12" x14ac:dyDescent="0.35">
      <c r="A119" s="19" t="s">
        <v>437</v>
      </c>
      <c r="B119" s="20" t="s">
        <v>438</v>
      </c>
      <c r="C119" s="218">
        <f t="shared" si="12"/>
        <v>4.0890000000000004</v>
      </c>
      <c r="D119" s="30" t="s">
        <v>439</v>
      </c>
      <c r="E119" s="222">
        <f t="shared" si="13"/>
        <v>84.4</v>
      </c>
      <c r="F119" s="223">
        <f t="shared" si="14"/>
        <v>92.15</v>
      </c>
      <c r="H119" s="61" t="s">
        <v>1089</v>
      </c>
      <c r="I119" s="62">
        <f>IF(MATCH(H119,FX!$A$3:$A$350,0),VLOOKUP(H119,FX!$A$3:$E$350,5,FALSE),"")</f>
        <v>4.0890000000000004</v>
      </c>
      <c r="J119" s="62" t="s">
        <v>440</v>
      </c>
      <c r="K119" s="62">
        <f t="shared" si="15"/>
        <v>84.4</v>
      </c>
      <c r="L119" s="63">
        <f t="shared" si="16"/>
        <v>92.15</v>
      </c>
    </row>
    <row r="120" spans="1:12" x14ac:dyDescent="0.35">
      <c r="A120" s="19" t="s">
        <v>441</v>
      </c>
      <c r="B120" s="20" t="s">
        <v>442</v>
      </c>
      <c r="C120" s="218">
        <f t="shared" si="12"/>
        <v>15</v>
      </c>
      <c r="D120" s="30" t="s">
        <v>443</v>
      </c>
      <c r="E120" s="222">
        <f t="shared" si="13"/>
        <v>99.26</v>
      </c>
      <c r="F120" s="223">
        <f t="shared" si="14"/>
        <v>90.5</v>
      </c>
      <c r="H120" s="61" t="s">
        <v>441</v>
      </c>
      <c r="I120" s="62">
        <f>IF(MATCH(H120,FX!$A$3:$A$350,0),VLOOKUP(H120,FX!$A$3:$E$350,5,FALSE),"")</f>
        <v>15</v>
      </c>
      <c r="J120" s="62" t="s">
        <v>444</v>
      </c>
      <c r="K120" s="62">
        <f t="shared" si="15"/>
        <v>99.26</v>
      </c>
      <c r="L120" s="63">
        <f t="shared" si="16"/>
        <v>90.5</v>
      </c>
    </row>
    <row r="121" spans="1:12" x14ac:dyDescent="0.35">
      <c r="A121" s="19" t="s">
        <v>445</v>
      </c>
      <c r="B121" s="20" t="s">
        <v>446</v>
      </c>
      <c r="C121" s="218">
        <f t="shared" si="12"/>
        <v>594.86400000000003</v>
      </c>
      <c r="D121" s="30" t="s">
        <v>66</v>
      </c>
      <c r="E121" s="222">
        <f t="shared" si="13"/>
        <v>80.069999999999993</v>
      </c>
      <c r="F121" s="223">
        <f t="shared" si="14"/>
        <v>88.32</v>
      </c>
      <c r="H121" s="61" t="s">
        <v>445</v>
      </c>
      <c r="I121" s="62">
        <f>IF(MATCH(H121,FX!$A$3:$A$350,0),VLOOKUP(H121,FX!$A$3:$E$350,5,FALSE),"")</f>
        <v>594.86400000000003</v>
      </c>
      <c r="J121" s="62" t="s">
        <v>447</v>
      </c>
      <c r="K121" s="62">
        <f t="shared" si="15"/>
        <v>80.069999999999993</v>
      </c>
      <c r="L121" s="63">
        <f t="shared" si="16"/>
        <v>88.32</v>
      </c>
    </row>
    <row r="122" spans="1:12" x14ac:dyDescent="0.35">
      <c r="A122" s="19" t="s">
        <v>448</v>
      </c>
      <c r="B122" s="20" t="s">
        <v>449</v>
      </c>
      <c r="C122" s="218">
        <f t="shared" si="12"/>
        <v>0.90700000000000003</v>
      </c>
      <c r="D122" s="30" t="s">
        <v>43</v>
      </c>
      <c r="E122" s="222">
        <f t="shared" si="13"/>
        <v>74.819999999999993</v>
      </c>
      <c r="F122" s="223">
        <f t="shared" si="14"/>
        <v>81.56</v>
      </c>
      <c r="H122" s="61" t="s">
        <v>450</v>
      </c>
      <c r="I122" s="62">
        <f>IF(MATCH(H122,FX!$A$3:$A$350,0),VLOOKUP(H122,FX!$A$3:$E$350,5,FALSE),"")</f>
        <v>0.90700000000000003</v>
      </c>
      <c r="J122" s="62" t="s">
        <v>451</v>
      </c>
      <c r="K122" s="62">
        <f t="shared" si="15"/>
        <v>74.819999999999993</v>
      </c>
      <c r="L122" s="63">
        <f t="shared" si="16"/>
        <v>81.56</v>
      </c>
    </row>
    <row r="123" spans="1:12" x14ac:dyDescent="0.35">
      <c r="A123" s="19" t="s">
        <v>452</v>
      </c>
      <c r="B123" s="20" t="s">
        <v>453</v>
      </c>
      <c r="C123" s="218">
        <f t="shared" si="12"/>
        <v>37.19</v>
      </c>
      <c r="D123" s="30" t="s">
        <v>454</v>
      </c>
      <c r="E123" s="222">
        <f t="shared" si="13"/>
        <v>76.36</v>
      </c>
      <c r="F123" s="223">
        <f t="shared" si="14"/>
        <v>83.46</v>
      </c>
      <c r="H123" s="61" t="s">
        <v>455</v>
      </c>
      <c r="I123" s="62">
        <f>IF(MATCH(H123,FX!$A$3:$A$350,0),VLOOKUP(H123,FX!$A$3:$E$350,5,FALSE),"")</f>
        <v>37.19</v>
      </c>
      <c r="J123" s="62" t="s">
        <v>456</v>
      </c>
      <c r="K123" s="62">
        <f t="shared" si="15"/>
        <v>76.36</v>
      </c>
      <c r="L123" s="63">
        <f t="shared" si="16"/>
        <v>83.46</v>
      </c>
    </row>
    <row r="124" spans="1:12" x14ac:dyDescent="0.35">
      <c r="A124" s="19" t="s">
        <v>457</v>
      </c>
      <c r="B124" s="20" t="s">
        <v>458</v>
      </c>
      <c r="C124" s="218">
        <f t="shared" si="12"/>
        <v>35.536999999999999</v>
      </c>
      <c r="D124" s="30" t="s">
        <v>1675</v>
      </c>
      <c r="E124" s="222">
        <f t="shared" si="13"/>
        <v>81.78</v>
      </c>
      <c r="F124" s="223">
        <f t="shared" si="14"/>
        <v>85.42</v>
      </c>
      <c r="H124" s="61" t="s">
        <v>1090</v>
      </c>
      <c r="I124" s="62">
        <f>IF(MATCH(H124,FX!$A$3:$A$350,0),VLOOKUP(H124,FX!$A$3:$E$350,5,FALSE),"")</f>
        <v>35.536999999999999</v>
      </c>
      <c r="J124" s="62" t="s">
        <v>459</v>
      </c>
      <c r="K124" s="62">
        <f t="shared" si="15"/>
        <v>81.78</v>
      </c>
      <c r="L124" s="63">
        <f t="shared" si="16"/>
        <v>85.42</v>
      </c>
    </row>
    <row r="125" spans="1:12" x14ac:dyDescent="0.35">
      <c r="A125" s="19" t="s">
        <v>460</v>
      </c>
      <c r="B125" s="20" t="s">
        <v>461</v>
      </c>
      <c r="C125" s="218">
        <f t="shared" si="12"/>
        <v>18.73</v>
      </c>
      <c r="D125" s="30" t="s">
        <v>462</v>
      </c>
      <c r="E125" s="222">
        <f t="shared" si="13"/>
        <v>88.15</v>
      </c>
      <c r="F125" s="223">
        <f t="shared" si="14"/>
        <v>95.53</v>
      </c>
      <c r="H125" s="61" t="s">
        <v>463</v>
      </c>
      <c r="I125" s="62">
        <f>IF(MATCH(H125,FX!$A$3:$A$350,0),VLOOKUP(H125,FX!$A$3:$E$350,5,FALSE),"")</f>
        <v>18.73</v>
      </c>
      <c r="J125" s="62" t="s">
        <v>464</v>
      </c>
      <c r="K125" s="62">
        <f t="shared" si="15"/>
        <v>88.15</v>
      </c>
      <c r="L125" s="63">
        <f t="shared" si="16"/>
        <v>95.53</v>
      </c>
    </row>
    <row r="126" spans="1:12" x14ac:dyDescent="0.35">
      <c r="A126" s="19" t="s">
        <v>465</v>
      </c>
      <c r="B126" s="20" t="s">
        <v>466</v>
      </c>
      <c r="C126" s="218">
        <f t="shared" si="12"/>
        <v>2716.23</v>
      </c>
      <c r="D126" s="30" t="s">
        <v>467</v>
      </c>
      <c r="E126" s="222">
        <f t="shared" si="13"/>
        <v>79.260000000000005</v>
      </c>
      <c r="F126" s="223">
        <f t="shared" si="14"/>
        <v>83.96</v>
      </c>
      <c r="H126" s="61" t="s">
        <v>1091</v>
      </c>
      <c r="I126" s="62">
        <f>IF(MATCH(H126,FX!$A$3:$A$350,0),VLOOKUP(H126,FX!$A$3:$E$350,5,FALSE),"")</f>
        <v>2716.23</v>
      </c>
      <c r="J126" s="62" t="s">
        <v>468</v>
      </c>
      <c r="K126" s="62">
        <f t="shared" si="15"/>
        <v>79.260000000000005</v>
      </c>
      <c r="L126" s="63">
        <f t="shared" si="16"/>
        <v>83.96</v>
      </c>
    </row>
    <row r="127" spans="1:12" x14ac:dyDescent="0.35">
      <c r="A127" s="19" t="s">
        <v>469</v>
      </c>
      <c r="B127" s="20" t="s">
        <v>470</v>
      </c>
      <c r="C127" s="218">
        <f t="shared" si="12"/>
        <v>0.90700000000000003</v>
      </c>
      <c r="D127" s="30" t="s">
        <v>43</v>
      </c>
      <c r="E127" s="222">
        <f t="shared" si="13"/>
        <v>70.400000000000006</v>
      </c>
      <c r="F127" s="223">
        <f t="shared" si="14"/>
        <v>77.86</v>
      </c>
      <c r="H127" s="61" t="s">
        <v>471</v>
      </c>
      <c r="I127" s="62">
        <f>IF(MATCH(H127,FX!$A$3:$A$350,0),VLOOKUP(H127,FX!$A$3:$E$350,5,FALSE),"")</f>
        <v>0.90700000000000003</v>
      </c>
      <c r="J127" s="62" t="s">
        <v>471</v>
      </c>
      <c r="K127" s="62">
        <f t="shared" si="15"/>
        <v>70.400000000000006</v>
      </c>
      <c r="L127" s="63">
        <f t="shared" si="16"/>
        <v>77.86</v>
      </c>
    </row>
    <row r="128" spans="1:12" x14ac:dyDescent="0.35">
      <c r="A128" s="19" t="s">
        <v>472</v>
      </c>
      <c r="B128" s="20" t="s">
        <v>473</v>
      </c>
      <c r="C128" s="218">
        <f t="shared" si="12"/>
        <v>9.6280000000000001</v>
      </c>
      <c r="D128" s="30" t="s">
        <v>474</v>
      </c>
      <c r="E128" s="222">
        <f t="shared" si="13"/>
        <v>74.41</v>
      </c>
      <c r="F128" s="223">
        <f t="shared" si="14"/>
        <v>81.63</v>
      </c>
      <c r="H128" s="61" t="s">
        <v>1092</v>
      </c>
      <c r="I128" s="62">
        <f>IF(MATCH(H128,FX!$A$3:$A$350,0),VLOOKUP(H128,FX!$A$3:$E$350,5,FALSE),"")</f>
        <v>9.6280000000000001</v>
      </c>
      <c r="J128" s="62" t="s">
        <v>475</v>
      </c>
      <c r="K128" s="62">
        <f t="shared" si="15"/>
        <v>74.41</v>
      </c>
      <c r="L128" s="63">
        <f t="shared" si="16"/>
        <v>81.63</v>
      </c>
    </row>
    <row r="129" spans="1:12" x14ac:dyDescent="0.35">
      <c r="A129" s="19" t="s">
        <v>476</v>
      </c>
      <c r="B129" s="20" t="s">
        <v>477</v>
      </c>
      <c r="C129" s="218">
        <f t="shared" si="12"/>
        <v>61.66</v>
      </c>
      <c r="D129" s="30" t="s">
        <v>478</v>
      </c>
      <c r="E129" s="222">
        <f t="shared" si="13"/>
        <v>87.48</v>
      </c>
      <c r="F129" s="223">
        <f t="shared" si="14"/>
        <v>90.61</v>
      </c>
      <c r="H129" s="61" t="s">
        <v>476</v>
      </c>
      <c r="I129" s="62">
        <f>IF(MATCH(H129,FX!$A$3:$A$350,0),VLOOKUP(H129,FX!$A$3:$E$350,5,FALSE),"")</f>
        <v>61.66</v>
      </c>
      <c r="J129" s="62" t="s">
        <v>479</v>
      </c>
      <c r="K129" s="62">
        <f t="shared" si="15"/>
        <v>87.48</v>
      </c>
      <c r="L129" s="63">
        <f t="shared" si="16"/>
        <v>90.61</v>
      </c>
    </row>
    <row r="130" spans="1:12" x14ac:dyDescent="0.35">
      <c r="A130" s="19" t="s">
        <v>480</v>
      </c>
      <c r="B130" s="20" t="s">
        <v>481</v>
      </c>
      <c r="C130" s="218">
        <f t="shared" si="12"/>
        <v>1471</v>
      </c>
      <c r="D130" s="30" t="s">
        <v>482</v>
      </c>
      <c r="E130" s="222">
        <f t="shared" si="13"/>
        <v>82.6</v>
      </c>
      <c r="F130" s="223">
        <f t="shared" si="14"/>
        <v>82.56</v>
      </c>
      <c r="H130" s="61" t="s">
        <v>480</v>
      </c>
      <c r="I130" s="62">
        <f>IF(MATCH(H130,FX!$A$3:$A$350,0),VLOOKUP(H130,FX!$A$3:$E$350,5,FALSE),"")</f>
        <v>1471</v>
      </c>
      <c r="J130" s="62" t="s">
        <v>483</v>
      </c>
      <c r="K130" s="62">
        <f t="shared" si="15"/>
        <v>82.6</v>
      </c>
      <c r="L130" s="63">
        <f t="shared" si="16"/>
        <v>82.56</v>
      </c>
    </row>
    <row r="131" spans="1:12" x14ac:dyDescent="0.35">
      <c r="A131" s="19" t="s">
        <v>484</v>
      </c>
      <c r="B131" s="20" t="s">
        <v>485</v>
      </c>
      <c r="C131" s="218">
        <f t="shared" si="12"/>
        <v>14.75</v>
      </c>
      <c r="D131" s="30" t="s">
        <v>1676</v>
      </c>
      <c r="E131" s="222">
        <f t="shared" si="13"/>
        <v>75.650000000000006</v>
      </c>
      <c r="F131" s="223">
        <f t="shared" si="14"/>
        <v>86.92</v>
      </c>
      <c r="H131" s="61" t="s">
        <v>1093</v>
      </c>
      <c r="I131" s="62">
        <f>IF(MATCH(H131,FX!$A$3:$A$350,0),VLOOKUP(H131,FX!$A$3:$E$350,5,FALSE),"")</f>
        <v>14.75</v>
      </c>
      <c r="J131" s="62" t="s">
        <v>486</v>
      </c>
      <c r="K131" s="62">
        <f t="shared" si="15"/>
        <v>75.650000000000006</v>
      </c>
      <c r="L131" s="63">
        <f t="shared" si="16"/>
        <v>86.92</v>
      </c>
    </row>
    <row r="132" spans="1:12" x14ac:dyDescent="0.35">
      <c r="A132" s="19" t="s">
        <v>487</v>
      </c>
      <c r="B132" s="20" t="s">
        <v>488</v>
      </c>
      <c r="C132" s="218">
        <f t="shared" si="12"/>
        <v>114</v>
      </c>
      <c r="D132" s="30" t="s">
        <v>489</v>
      </c>
      <c r="E132" s="222">
        <f t="shared" si="13"/>
        <v>80.510000000000005</v>
      </c>
      <c r="F132" s="223">
        <f t="shared" si="14"/>
        <v>85.79</v>
      </c>
      <c r="H132" s="61" t="s">
        <v>1094</v>
      </c>
      <c r="I132" s="62">
        <f>IF(MATCH(H132,FX!$A$3:$A$350,0),VLOOKUP(H132,FX!$A$3:$E$350,5,FALSE),"")</f>
        <v>114</v>
      </c>
      <c r="J132" s="62" t="s">
        <v>490</v>
      </c>
      <c r="K132" s="62">
        <f t="shared" si="15"/>
        <v>80.510000000000005</v>
      </c>
      <c r="L132" s="63">
        <f t="shared" si="16"/>
        <v>85.79</v>
      </c>
    </row>
    <row r="133" spans="1:12" x14ac:dyDescent="0.35">
      <c r="A133" s="19" t="s">
        <v>491</v>
      </c>
      <c r="B133" s="20" t="s">
        <v>492</v>
      </c>
      <c r="C133" s="218">
        <f t="shared" si="12"/>
        <v>0.90700000000000003</v>
      </c>
      <c r="D133" s="30" t="s">
        <v>43</v>
      </c>
      <c r="E133" s="222">
        <f t="shared" si="13"/>
        <v>81.41</v>
      </c>
      <c r="F133" s="223">
        <f t="shared" si="14"/>
        <v>89.13</v>
      </c>
      <c r="H133" s="61" t="s">
        <v>493</v>
      </c>
      <c r="I133" s="62">
        <f>IF(MATCH(H133,FX!$A$3:$A$350,0),VLOOKUP(H133,FX!$A$3:$E$350,5,FALSE),"")</f>
        <v>0.90700000000000003</v>
      </c>
      <c r="J133" s="62" t="s">
        <v>494</v>
      </c>
      <c r="K133" s="62">
        <f t="shared" si="15"/>
        <v>81.41</v>
      </c>
      <c r="L133" s="63">
        <f t="shared" si="16"/>
        <v>89.13</v>
      </c>
    </row>
    <row r="134" spans="1:12" x14ac:dyDescent="0.35">
      <c r="A134" s="19" t="s">
        <v>1704</v>
      </c>
      <c r="B134" s="20" t="s">
        <v>496</v>
      </c>
      <c r="C134" s="218">
        <f t="shared" si="12"/>
        <v>108.218</v>
      </c>
      <c r="D134" s="30" t="s">
        <v>497</v>
      </c>
      <c r="E134" s="222">
        <f t="shared" si="13"/>
        <v>89.34</v>
      </c>
      <c r="F134" s="223">
        <f t="shared" si="14"/>
        <v>96.77</v>
      </c>
      <c r="H134" s="61" t="s">
        <v>498</v>
      </c>
      <c r="I134" s="62">
        <f>IF(MATCH(H134,FX!$A$3:$A$350,0),VLOOKUP(H134,FX!$A$3:$E$350,5,FALSE),"")</f>
        <v>108.218</v>
      </c>
      <c r="J134" s="62" t="s">
        <v>499</v>
      </c>
      <c r="K134" s="62">
        <f t="shared" si="15"/>
        <v>89.34</v>
      </c>
      <c r="L134" s="63">
        <f t="shared" si="16"/>
        <v>96.77</v>
      </c>
    </row>
    <row r="135" spans="1:12" x14ac:dyDescent="0.35">
      <c r="A135" s="19" t="s">
        <v>500</v>
      </c>
      <c r="B135" s="20" t="s">
        <v>501</v>
      </c>
      <c r="C135" s="218">
        <f t="shared" si="12"/>
        <v>1.5409999999999999</v>
      </c>
      <c r="D135" s="30" t="s">
        <v>502</v>
      </c>
      <c r="E135" s="222">
        <f t="shared" si="13"/>
        <v>88.353287965065661</v>
      </c>
      <c r="F135" s="223">
        <f t="shared" si="14"/>
        <v>101.72754044861439</v>
      </c>
      <c r="H135" s="61" t="s">
        <v>503</v>
      </c>
      <c r="I135" s="62">
        <f>IF(MATCH(H135,FX!$A$3:$A$350,0),VLOOKUP(H135,FX!$A$3:$E$350,5,FALSE),"")</f>
        <v>1.5409999999999999</v>
      </c>
      <c r="J135" s="62" t="s">
        <v>504</v>
      </c>
      <c r="K135" s="119">
        <f>NewZealandTotalRPI</f>
        <v>88.353287965065661</v>
      </c>
      <c r="L135" s="120">
        <f>NewZealandRPIExclHousing</f>
        <v>101.72754044861439</v>
      </c>
    </row>
    <row r="136" spans="1:12" x14ac:dyDescent="0.35">
      <c r="A136" s="19" t="s">
        <v>505</v>
      </c>
      <c r="B136" s="20" t="s">
        <v>506</v>
      </c>
      <c r="C136" s="218">
        <f t="shared" si="12"/>
        <v>33.75</v>
      </c>
      <c r="D136" s="30" t="s">
        <v>507</v>
      </c>
      <c r="E136" s="222">
        <f t="shared" si="13"/>
        <v>82.55</v>
      </c>
      <c r="F136" s="223">
        <f t="shared" si="14"/>
        <v>83.79</v>
      </c>
      <c r="H136" s="61" t="s">
        <v>505</v>
      </c>
      <c r="I136" s="62">
        <f>IF(MATCH(H136,FX!$A$3:$A$350,0),VLOOKUP(H136,FX!$A$3:$E$350,5,FALSE),"")</f>
        <v>33.75</v>
      </c>
      <c r="J136" s="62" t="s">
        <v>508</v>
      </c>
      <c r="K136" s="62">
        <f t="shared" ref="K136:K146" si="17">VLOOKUP($J136, RPITable, 2, FALSE)</f>
        <v>82.55</v>
      </c>
      <c r="L136" s="63">
        <f t="shared" ref="L136:L146" si="18">VLOOKUP($J136, RPITable, 3, FALSE)</f>
        <v>83.79</v>
      </c>
    </row>
    <row r="137" spans="1:12" x14ac:dyDescent="0.35">
      <c r="A137" s="19" t="s">
        <v>509</v>
      </c>
      <c r="B137" s="20" t="s">
        <v>510</v>
      </c>
      <c r="C137" s="218">
        <f t="shared" si="12"/>
        <v>594.86400000000003</v>
      </c>
      <c r="D137" s="30" t="s">
        <v>66</v>
      </c>
      <c r="E137" s="222">
        <f t="shared" si="13"/>
        <v>82.72</v>
      </c>
      <c r="F137" s="223">
        <f t="shared" si="14"/>
        <v>90.03</v>
      </c>
      <c r="H137" s="61" t="s">
        <v>509</v>
      </c>
      <c r="I137" s="62">
        <f>IF(MATCH(H137,FX!$A$3:$A$350,0),VLOOKUP(H137,FX!$A$3:$E$350,5,FALSE),"")</f>
        <v>594.86400000000003</v>
      </c>
      <c r="J137" s="62" t="s">
        <v>511</v>
      </c>
      <c r="K137" s="62">
        <f t="shared" si="17"/>
        <v>82.72</v>
      </c>
      <c r="L137" s="63">
        <f t="shared" si="18"/>
        <v>90.03</v>
      </c>
    </row>
    <row r="138" spans="1:12" x14ac:dyDescent="0.35">
      <c r="A138" s="19" t="s">
        <v>512</v>
      </c>
      <c r="B138" s="20" t="s">
        <v>513</v>
      </c>
      <c r="C138" s="218">
        <f t="shared" si="12"/>
        <v>361.57</v>
      </c>
      <c r="D138" s="30" t="s">
        <v>514</v>
      </c>
      <c r="E138" s="222">
        <f t="shared" si="13"/>
        <v>86.73</v>
      </c>
      <c r="F138" s="223">
        <f t="shared" si="14"/>
        <v>90.83</v>
      </c>
      <c r="H138" s="61" t="s">
        <v>1095</v>
      </c>
      <c r="I138" s="62">
        <f>IF(MATCH(H138,FX!$A$3:$A$350,0),VLOOKUP(H138,FX!$A$3:$E$350,5,FALSE),"")</f>
        <v>361.57</v>
      </c>
      <c r="J138" s="62" t="s">
        <v>515</v>
      </c>
      <c r="K138" s="62">
        <f t="shared" si="17"/>
        <v>86.73</v>
      </c>
      <c r="L138" s="63">
        <f t="shared" si="18"/>
        <v>90.83</v>
      </c>
    </row>
    <row r="139" spans="1:12" x14ac:dyDescent="0.35">
      <c r="A139" s="19" t="s">
        <v>1705</v>
      </c>
      <c r="B139" s="20" t="s">
        <v>664</v>
      </c>
      <c r="C139" s="218">
        <f t="shared" si="12"/>
        <v>55.61</v>
      </c>
      <c r="D139" s="30" t="s">
        <v>665</v>
      </c>
      <c r="E139" s="222">
        <f t="shared" si="13"/>
        <v>73.349999999999994</v>
      </c>
      <c r="F139" s="223">
        <f t="shared" si="14"/>
        <v>79.63</v>
      </c>
      <c r="H139" s="61" t="s">
        <v>1701</v>
      </c>
      <c r="I139" s="62">
        <f>IF(MATCH(H139,FX!$A$3:$A$350,0),VLOOKUP(H139,FX!$A$3:$E$350,5,FALSE),"")</f>
        <v>55.61</v>
      </c>
      <c r="J139" s="61" t="s">
        <v>1701</v>
      </c>
      <c r="K139" s="62">
        <f t="shared" si="17"/>
        <v>73.349999999999994</v>
      </c>
      <c r="L139" s="63">
        <f t="shared" si="18"/>
        <v>79.63</v>
      </c>
    </row>
    <row r="140" spans="1:12" x14ac:dyDescent="0.35">
      <c r="A140" s="19" t="s">
        <v>1706</v>
      </c>
      <c r="B140" s="20" t="s">
        <v>517</v>
      </c>
      <c r="C140" s="218">
        <f t="shared" si="12"/>
        <v>9.2230000000000008</v>
      </c>
      <c r="D140" s="30" t="s">
        <v>1677</v>
      </c>
      <c r="E140" s="222">
        <f t="shared" si="13"/>
        <v>83.26</v>
      </c>
      <c r="F140" s="223">
        <f t="shared" si="14"/>
        <v>91.09</v>
      </c>
      <c r="H140" s="61" t="s">
        <v>518</v>
      </c>
      <c r="I140" s="62">
        <f>IF(MATCH(H140,FX!$A$3:$A$350,0),VLOOKUP(H140,FX!$A$3:$E$350,5,FALSE),"")</f>
        <v>9.2230000000000008</v>
      </c>
      <c r="J140" s="62" t="s">
        <v>519</v>
      </c>
      <c r="K140" s="62">
        <f t="shared" si="17"/>
        <v>83.26</v>
      </c>
      <c r="L140" s="63">
        <f t="shared" si="18"/>
        <v>91.09</v>
      </c>
    </row>
    <row r="141" spans="1:12" x14ac:dyDescent="0.35">
      <c r="A141" s="19" t="s">
        <v>520</v>
      </c>
      <c r="B141" s="20" t="s">
        <v>521</v>
      </c>
      <c r="C141" s="218">
        <f t="shared" si="12"/>
        <v>0.38500000000000001</v>
      </c>
      <c r="D141" s="30" t="s">
        <v>522</v>
      </c>
      <c r="E141" s="222">
        <f t="shared" si="13"/>
        <v>81.28</v>
      </c>
      <c r="F141" s="223">
        <f t="shared" si="14"/>
        <v>84.6</v>
      </c>
      <c r="H141" s="61" t="s">
        <v>520</v>
      </c>
      <c r="I141" s="62">
        <f>IF(MATCH(H141,FX!$A$3:$A$350,0),VLOOKUP(H141,FX!$A$3:$E$350,5,FALSE),"")</f>
        <v>0.38500000000000001</v>
      </c>
      <c r="J141" s="62" t="s">
        <v>523</v>
      </c>
      <c r="K141" s="62">
        <f t="shared" si="17"/>
        <v>81.28</v>
      </c>
      <c r="L141" s="63">
        <f t="shared" si="18"/>
        <v>84.6</v>
      </c>
    </row>
    <row r="142" spans="1:12" x14ac:dyDescent="0.35">
      <c r="A142" s="19" t="s">
        <v>524</v>
      </c>
      <c r="B142" s="20" t="s">
        <v>525</v>
      </c>
      <c r="C142" s="218">
        <f t="shared" si="12"/>
        <v>154.499</v>
      </c>
      <c r="D142" s="30" t="s">
        <v>1678</v>
      </c>
      <c r="E142" s="222">
        <f t="shared" si="13"/>
        <v>76.44</v>
      </c>
      <c r="F142" s="223">
        <f t="shared" si="14"/>
        <v>87.21</v>
      </c>
      <c r="H142" s="61" t="s">
        <v>524</v>
      </c>
      <c r="I142" s="62">
        <f>IF(MATCH(H142,FX!$A$3:$A$350,0),VLOOKUP(H142,FX!$A$3:$E$350,5,FALSE),"")</f>
        <v>154.499</v>
      </c>
      <c r="J142" s="62" t="s">
        <v>526</v>
      </c>
      <c r="K142" s="62">
        <f t="shared" si="17"/>
        <v>76.44</v>
      </c>
      <c r="L142" s="63">
        <f t="shared" si="18"/>
        <v>87.21</v>
      </c>
    </row>
    <row r="143" spans="1:12" x14ac:dyDescent="0.35">
      <c r="A143" s="19" t="s">
        <v>527</v>
      </c>
      <c r="B143" s="20" t="s">
        <v>528</v>
      </c>
      <c r="C143" s="218">
        <f t="shared" si="12"/>
        <v>1</v>
      </c>
      <c r="D143" s="30" t="s">
        <v>529</v>
      </c>
      <c r="E143" s="222">
        <f t="shared" si="13"/>
        <v>89.43</v>
      </c>
      <c r="F143" s="223">
        <f t="shared" si="14"/>
        <v>90.64</v>
      </c>
      <c r="H143" s="61" t="s">
        <v>527</v>
      </c>
      <c r="I143" s="62">
        <f>IF(MATCH(H143,FX!$A$3:$A$350,0),VLOOKUP(H143,FX!$A$3:$E$350,5,FALSE),"")</f>
        <v>1</v>
      </c>
      <c r="J143" s="62" t="s">
        <v>530</v>
      </c>
      <c r="K143" s="62">
        <f t="shared" si="17"/>
        <v>89.43</v>
      </c>
      <c r="L143" s="63">
        <f t="shared" si="18"/>
        <v>90.64</v>
      </c>
    </row>
    <row r="144" spans="1:12" x14ac:dyDescent="0.35">
      <c r="A144" s="19" t="s">
        <v>531</v>
      </c>
      <c r="B144" s="20" t="s">
        <v>532</v>
      </c>
      <c r="C144" s="218">
        <f t="shared" si="12"/>
        <v>3.41</v>
      </c>
      <c r="D144" s="30" t="s">
        <v>533</v>
      </c>
      <c r="E144" s="222">
        <f t="shared" si="13"/>
        <v>100.38</v>
      </c>
      <c r="F144" s="223">
        <f t="shared" si="14"/>
        <v>90.89</v>
      </c>
      <c r="H144" s="61" t="s">
        <v>1096</v>
      </c>
      <c r="I144" s="62">
        <f>IF(MATCH(H144,FX!$A$3:$A$350,0),VLOOKUP(H144,FX!$A$3:$E$350,5,FALSE),"")</f>
        <v>3.41</v>
      </c>
      <c r="J144" s="62" t="s">
        <v>534</v>
      </c>
      <c r="K144" s="62">
        <f t="shared" si="17"/>
        <v>100.38</v>
      </c>
      <c r="L144" s="63">
        <f t="shared" si="18"/>
        <v>90.89</v>
      </c>
    </row>
    <row r="145" spans="1:12" x14ac:dyDescent="0.35">
      <c r="A145" s="19" t="s">
        <v>535</v>
      </c>
      <c r="B145" s="20" t="s">
        <v>536</v>
      </c>
      <c r="C145" s="218">
        <f t="shared" si="12"/>
        <v>6527</v>
      </c>
      <c r="D145" s="30" t="s">
        <v>537</v>
      </c>
      <c r="E145" s="222">
        <f t="shared" si="13"/>
        <v>76.260000000000005</v>
      </c>
      <c r="F145" s="223">
        <f t="shared" si="14"/>
        <v>79.75</v>
      </c>
      <c r="H145" s="61" t="s">
        <v>535</v>
      </c>
      <c r="I145" s="62">
        <f>IF(MATCH(H145,FX!$A$3:$A$350,0),VLOOKUP(H145,FX!$A$3:$E$350,5,FALSE),"")</f>
        <v>6527</v>
      </c>
      <c r="J145" s="62" t="s">
        <v>538</v>
      </c>
      <c r="K145" s="62">
        <f t="shared" si="17"/>
        <v>76.260000000000005</v>
      </c>
      <c r="L145" s="63">
        <f t="shared" si="18"/>
        <v>79.75</v>
      </c>
    </row>
    <row r="146" spans="1:12" x14ac:dyDescent="0.35">
      <c r="A146" s="19" t="s">
        <v>539</v>
      </c>
      <c r="B146" s="20" t="s">
        <v>540</v>
      </c>
      <c r="C146" s="218">
        <f t="shared" si="12"/>
        <v>3.3530000000000002</v>
      </c>
      <c r="D146" s="30" t="s">
        <v>1679</v>
      </c>
      <c r="E146" s="222">
        <f t="shared" si="13"/>
        <v>80.599999999999994</v>
      </c>
      <c r="F146" s="223">
        <f t="shared" si="14"/>
        <v>86.82</v>
      </c>
      <c r="H146" s="61" t="s">
        <v>1097</v>
      </c>
      <c r="I146" s="62">
        <f>IF(MATCH(H146,FX!$A$3:$A$350,0),VLOOKUP(H146,FX!$A$3:$E$350,5,FALSE),"")</f>
        <v>3.3530000000000002</v>
      </c>
      <c r="J146" s="62" t="s">
        <v>541</v>
      </c>
      <c r="K146" s="62">
        <f t="shared" si="17"/>
        <v>80.599999999999994</v>
      </c>
      <c r="L146" s="63">
        <f t="shared" si="18"/>
        <v>86.82</v>
      </c>
    </row>
    <row r="147" spans="1:12" x14ac:dyDescent="0.35">
      <c r="A147" s="19" t="s">
        <v>542</v>
      </c>
      <c r="B147" s="20" t="s">
        <v>543</v>
      </c>
      <c r="C147" s="218">
        <f>$I147</f>
        <v>50.976999999999997</v>
      </c>
      <c r="D147" s="30" t="s">
        <v>1692</v>
      </c>
      <c r="E147" s="222">
        <f>$K147</f>
        <v>86.19</v>
      </c>
      <c r="F147" s="223">
        <f>$L147</f>
        <v>90.71</v>
      </c>
      <c r="H147" s="61" t="s">
        <v>542</v>
      </c>
      <c r="I147" s="62">
        <f>IF(MATCH(H147,FX!$A$3:$A$350,0),VLOOKUP(H147,FX!$A$3:$E$350,5,FALSE),"")</f>
        <v>50.976999999999997</v>
      </c>
      <c r="J147" s="62" t="s">
        <v>544</v>
      </c>
      <c r="K147" s="62">
        <f>VLOOKUP($J147, RPITable, 2, FALSE)</f>
        <v>86.19</v>
      </c>
      <c r="L147" s="63">
        <f>VLOOKUP($J147, RPITable, 3, FALSE)</f>
        <v>90.71</v>
      </c>
    </row>
    <row r="148" spans="1:12" x14ac:dyDescent="0.35">
      <c r="A148" s="1"/>
      <c r="B148" s="1"/>
      <c r="C148" s="1"/>
      <c r="D148" s="1"/>
      <c r="E148" s="1"/>
      <c r="F148" s="1"/>
      <c r="H148" s="1"/>
      <c r="I148" s="1"/>
      <c r="J148" s="1"/>
      <c r="K148" s="1"/>
      <c r="L148" s="1"/>
    </row>
    <row r="149" spans="1:12" x14ac:dyDescent="0.35">
      <c r="C149" s="219"/>
      <c r="E149" s="224"/>
      <c r="F149" s="224"/>
    </row>
    <row r="151" spans="1:12" x14ac:dyDescent="0.35">
      <c r="A151" s="19" t="s">
        <v>545</v>
      </c>
      <c r="B151" s="20" t="s">
        <v>546</v>
      </c>
      <c r="C151" s="218">
        <f>$I151</f>
        <v>3.8889999999999998</v>
      </c>
      <c r="D151" s="30" t="s">
        <v>547</v>
      </c>
      <c r="E151" s="222">
        <f>$K151</f>
        <v>69.92</v>
      </c>
      <c r="F151" s="223">
        <f>$L151</f>
        <v>76.81</v>
      </c>
      <c r="H151" s="61" t="s">
        <v>548</v>
      </c>
      <c r="I151" s="62">
        <f>IF(MATCH(H151,FX!$A$3:$A$350,0),VLOOKUP(H151,FX!$A$3:$E$350,5,FALSE),"")</f>
        <v>3.8889999999999998</v>
      </c>
      <c r="J151" s="62" t="s">
        <v>549</v>
      </c>
      <c r="K151" s="62">
        <f>VLOOKUP($J151, RPITable, 2, FALSE)</f>
        <v>69.92</v>
      </c>
      <c r="L151" s="63">
        <f>VLOOKUP($J151, RPITable, 3, FALSE)</f>
        <v>76.81</v>
      </c>
    </row>
    <row r="152" spans="1:12" x14ac:dyDescent="0.35">
      <c r="A152" s="19" t="s">
        <v>550</v>
      </c>
      <c r="B152" s="20" t="s">
        <v>551</v>
      </c>
      <c r="C152" s="218">
        <f t="shared" ref="C152:C193" si="19">$I152</f>
        <v>0.90700000000000003</v>
      </c>
      <c r="D152" s="30" t="s">
        <v>43</v>
      </c>
      <c r="E152" s="222">
        <f t="shared" ref="E152:E193" si="20">$K152</f>
        <v>74.56</v>
      </c>
      <c r="F152" s="223">
        <f t="shared" ref="F152:F193" si="21">$L152</f>
        <v>78.94</v>
      </c>
      <c r="H152" s="61" t="s">
        <v>550</v>
      </c>
      <c r="I152" s="62">
        <f>IF(MATCH(H152,FX!$A$3:$A$350,0),VLOOKUP(H152,FX!$A$3:$E$350,5,FALSE),"")</f>
        <v>0.90700000000000003</v>
      </c>
      <c r="J152" s="62" t="s">
        <v>552</v>
      </c>
      <c r="K152" s="62">
        <f t="shared" ref="K152:K193" si="22">VLOOKUP($J152, RPITable, 2, FALSE)</f>
        <v>74.56</v>
      </c>
      <c r="L152" s="63">
        <f t="shared" ref="L152:L193" si="23">VLOOKUP($J152, RPITable, 3, FALSE)</f>
        <v>78.94</v>
      </c>
    </row>
    <row r="153" spans="1:12" x14ac:dyDescent="0.35">
      <c r="A153" s="19" t="s">
        <v>553</v>
      </c>
      <c r="B153" s="20" t="s">
        <v>554</v>
      </c>
      <c r="C153" s="218">
        <f t="shared" si="19"/>
        <v>3.6629999999999998</v>
      </c>
      <c r="D153" s="30" t="s">
        <v>1680</v>
      </c>
      <c r="E153" s="222">
        <f t="shared" si="20"/>
        <v>91.27</v>
      </c>
      <c r="F153" s="223">
        <f t="shared" si="21"/>
        <v>94.71</v>
      </c>
      <c r="H153" s="61" t="s">
        <v>555</v>
      </c>
      <c r="I153" s="62">
        <f>IF(MATCH(H153,FX!$A$3:$A$350,0),VLOOKUP(H153,FX!$A$3:$E$350,5,FALSE),"")</f>
        <v>3.6629999999999998</v>
      </c>
      <c r="J153" s="62" t="s">
        <v>556</v>
      </c>
      <c r="K153" s="62">
        <f t="shared" si="22"/>
        <v>91.27</v>
      </c>
      <c r="L153" s="63">
        <f t="shared" si="23"/>
        <v>94.71</v>
      </c>
    </row>
    <row r="154" spans="1:12" x14ac:dyDescent="0.35">
      <c r="A154" s="19" t="s">
        <v>557</v>
      </c>
      <c r="B154" s="20" t="s">
        <v>558</v>
      </c>
      <c r="C154" s="218">
        <f t="shared" si="19"/>
        <v>17.41</v>
      </c>
      <c r="D154" s="30" t="s">
        <v>559</v>
      </c>
      <c r="E154" s="222">
        <f t="shared" si="20"/>
        <v>80.05</v>
      </c>
      <c r="F154" s="223">
        <f t="shared" si="21"/>
        <v>85.67</v>
      </c>
      <c r="H154" s="61" t="s">
        <v>560</v>
      </c>
      <c r="I154" s="62">
        <f>IF(MATCH(H154,FX!$A$3:$A$350,0),VLOOKUP(H154,FX!$A$3:$E$350,5,FALSE),"")</f>
        <v>17.41</v>
      </c>
      <c r="J154" s="62" t="s">
        <v>560</v>
      </c>
      <c r="K154" s="62">
        <f t="shared" si="22"/>
        <v>80.05</v>
      </c>
      <c r="L154" s="63">
        <f t="shared" si="23"/>
        <v>85.67</v>
      </c>
    </row>
    <row r="155" spans="1:12" x14ac:dyDescent="0.35">
      <c r="A155" s="19" t="s">
        <v>561</v>
      </c>
      <c r="B155" s="20" t="s">
        <v>562</v>
      </c>
      <c r="C155" s="218">
        <f t="shared" si="19"/>
        <v>4.33</v>
      </c>
      <c r="D155" s="30" t="s">
        <v>1681</v>
      </c>
      <c r="E155" s="222">
        <f t="shared" si="20"/>
        <v>66.91</v>
      </c>
      <c r="F155" s="223">
        <f t="shared" si="21"/>
        <v>79.39</v>
      </c>
      <c r="H155" s="61" t="s">
        <v>563</v>
      </c>
      <c r="I155" s="62">
        <f>IF(MATCH(H155,FX!$A$3:$A$350,0),VLOOKUP(H155,FX!$A$3:$E$350,5,FALSE),"")</f>
        <v>4.33</v>
      </c>
      <c r="J155" s="62" t="s">
        <v>564</v>
      </c>
      <c r="K155" s="62">
        <f t="shared" si="22"/>
        <v>66.91</v>
      </c>
      <c r="L155" s="63">
        <f t="shared" si="23"/>
        <v>79.39</v>
      </c>
    </row>
    <row r="156" spans="1:12" x14ac:dyDescent="0.35">
      <c r="A156" s="19" t="s">
        <v>565</v>
      </c>
      <c r="B156" s="20" t="s">
        <v>566</v>
      </c>
      <c r="C156" s="218">
        <f t="shared" si="19"/>
        <v>63.255000000000003</v>
      </c>
      <c r="D156" s="30" t="s">
        <v>567</v>
      </c>
      <c r="E156" s="222">
        <f t="shared" si="20"/>
        <v>86.39</v>
      </c>
      <c r="F156" s="223">
        <f t="shared" si="21"/>
        <v>91.97</v>
      </c>
      <c r="H156" s="61" t="s">
        <v>1125</v>
      </c>
      <c r="I156" s="62">
        <f>IF(MATCH(H156,FX!$A$3:$A$350,0),VLOOKUP(H156,FX!$A$3:$E$350,5,FALSE),"")</f>
        <v>63.255000000000003</v>
      </c>
      <c r="J156" s="62" t="s">
        <v>568</v>
      </c>
      <c r="K156" s="62">
        <f t="shared" si="22"/>
        <v>86.39</v>
      </c>
      <c r="L156" s="63">
        <f t="shared" si="23"/>
        <v>91.97</v>
      </c>
    </row>
    <row r="157" spans="1:12" x14ac:dyDescent="0.35">
      <c r="A157" s="19" t="s">
        <v>569</v>
      </c>
      <c r="B157" s="20" t="s">
        <v>570</v>
      </c>
      <c r="C157" s="218">
        <f t="shared" si="19"/>
        <v>932.54</v>
      </c>
      <c r="D157" s="30" t="s">
        <v>571</v>
      </c>
      <c r="E157" s="222">
        <f t="shared" si="20"/>
        <v>80.92</v>
      </c>
      <c r="F157" s="223">
        <f t="shared" si="21"/>
        <v>87.46</v>
      </c>
      <c r="H157" s="61" t="s">
        <v>569</v>
      </c>
      <c r="I157" s="62">
        <f>IF(MATCH(H157,FX!$A$3:$A$350,0),VLOOKUP(H157,FX!$A$3:$E$350,5,FALSE),"")</f>
        <v>932.54</v>
      </c>
      <c r="J157" s="62" t="s">
        <v>572</v>
      </c>
      <c r="K157" s="62">
        <f t="shared" si="22"/>
        <v>80.92</v>
      </c>
      <c r="L157" s="63">
        <f t="shared" si="23"/>
        <v>87.46</v>
      </c>
    </row>
    <row r="158" spans="1:12" x14ac:dyDescent="0.35">
      <c r="A158" s="19" t="s">
        <v>573</v>
      </c>
      <c r="B158" s="20" t="s">
        <v>574</v>
      </c>
      <c r="C158" s="218">
        <f t="shared" si="19"/>
        <v>2.7</v>
      </c>
      <c r="D158" s="30" t="s">
        <v>575</v>
      </c>
      <c r="E158" s="222">
        <f t="shared" si="20"/>
        <v>87.38</v>
      </c>
      <c r="F158" s="223">
        <f t="shared" si="21"/>
        <v>95.49</v>
      </c>
      <c r="H158" s="61" t="s">
        <v>576</v>
      </c>
      <c r="I158" s="62">
        <f>IF(MATCH(H158,FX!$A$3:$A$350,0),VLOOKUP(H158,FX!$A$3:$E$350,5,FALSE),"")</f>
        <v>2.7</v>
      </c>
      <c r="J158" s="62" t="s">
        <v>576</v>
      </c>
      <c r="K158" s="62">
        <f t="shared" si="22"/>
        <v>87.38</v>
      </c>
      <c r="L158" s="63">
        <f t="shared" si="23"/>
        <v>95.49</v>
      </c>
    </row>
    <row r="159" spans="1:12" x14ac:dyDescent="0.35">
      <c r="A159" s="19" t="s">
        <v>577</v>
      </c>
      <c r="B159" s="20" t="s">
        <v>578</v>
      </c>
      <c r="C159" s="218">
        <f t="shared" si="19"/>
        <v>2.6269999999999998</v>
      </c>
      <c r="D159" s="30" t="s">
        <v>579</v>
      </c>
      <c r="E159" s="222">
        <f t="shared" si="20"/>
        <v>83.64</v>
      </c>
      <c r="F159" s="223">
        <f t="shared" si="21"/>
        <v>90.7</v>
      </c>
      <c r="H159" s="61" t="s">
        <v>577</v>
      </c>
      <c r="I159" s="62">
        <f>IF(MATCH(H159,FX!$A$3:$A$350,0),VLOOKUP(H159,FX!$A$3:$E$350,5,FALSE),"")</f>
        <v>2.6269999999999998</v>
      </c>
      <c r="J159" s="62" t="s">
        <v>580</v>
      </c>
      <c r="K159" s="62">
        <f t="shared" si="22"/>
        <v>83.64</v>
      </c>
      <c r="L159" s="63">
        <f t="shared" si="23"/>
        <v>90.7</v>
      </c>
    </row>
    <row r="160" spans="1:12" x14ac:dyDescent="0.35">
      <c r="A160" s="19" t="s">
        <v>581</v>
      </c>
      <c r="B160" s="20" t="s">
        <v>582</v>
      </c>
      <c r="C160" s="218">
        <f t="shared" si="19"/>
        <v>22.202999999999999</v>
      </c>
      <c r="D160" s="30" t="s">
        <v>583</v>
      </c>
      <c r="E160" s="222">
        <f t="shared" si="20"/>
        <v>80.14</v>
      </c>
      <c r="F160" s="223">
        <f t="shared" si="21"/>
        <v>87.64</v>
      </c>
      <c r="H160" s="61" t="s">
        <v>584</v>
      </c>
      <c r="I160" s="62">
        <f>IF(MATCH(H160,FX!$A$3:$A$350,0),VLOOKUP(H160,FX!$A$3:$E$350,5,FALSE),"")</f>
        <v>22.202999999999999</v>
      </c>
      <c r="J160" s="62" t="s">
        <v>585</v>
      </c>
      <c r="K160" s="62">
        <f t="shared" si="22"/>
        <v>80.14</v>
      </c>
      <c r="L160" s="63">
        <f t="shared" si="23"/>
        <v>87.64</v>
      </c>
    </row>
    <row r="161" spans="1:12" x14ac:dyDescent="0.35">
      <c r="A161" s="19" t="s">
        <v>586</v>
      </c>
      <c r="B161" s="20" t="s">
        <v>587</v>
      </c>
      <c r="C161" s="218">
        <f t="shared" si="19"/>
        <v>3.7519999999999998</v>
      </c>
      <c r="D161" s="30" t="s">
        <v>588</v>
      </c>
      <c r="E161" s="222">
        <f t="shared" si="20"/>
        <v>88.93</v>
      </c>
      <c r="F161" s="223">
        <f t="shared" si="21"/>
        <v>88.14</v>
      </c>
      <c r="H161" s="61" t="s">
        <v>1078</v>
      </c>
      <c r="I161" s="62">
        <f>IF(MATCH(H161,FX!$A$3:$A$350,0),VLOOKUP(H161,FX!$A$3:$E$350,5,FALSE),"")</f>
        <v>3.7519999999999998</v>
      </c>
      <c r="J161" s="62" t="s">
        <v>589</v>
      </c>
      <c r="K161" s="62">
        <f t="shared" si="22"/>
        <v>88.93</v>
      </c>
      <c r="L161" s="63">
        <f t="shared" si="23"/>
        <v>88.14</v>
      </c>
    </row>
    <row r="162" spans="1:12" x14ac:dyDescent="0.35">
      <c r="A162" s="19" t="s">
        <v>590</v>
      </c>
      <c r="B162" s="20" t="s">
        <v>591</v>
      </c>
      <c r="C162" s="218">
        <f t="shared" si="19"/>
        <v>594.86400000000003</v>
      </c>
      <c r="D162" s="30" t="s">
        <v>66</v>
      </c>
      <c r="E162" s="222">
        <f t="shared" si="20"/>
        <v>79.59</v>
      </c>
      <c r="F162" s="223">
        <f t="shared" si="21"/>
        <v>86.31</v>
      </c>
      <c r="H162" s="61" t="s">
        <v>1079</v>
      </c>
      <c r="I162" s="62">
        <f>IF(MATCH(H162,FX!$A$3:$A$350,0),VLOOKUP(H162,FX!$A$3:$E$350,5,FALSE),"")</f>
        <v>594.86400000000003</v>
      </c>
      <c r="J162" s="62" t="s">
        <v>592</v>
      </c>
      <c r="K162" s="62">
        <f t="shared" si="22"/>
        <v>79.59</v>
      </c>
      <c r="L162" s="63">
        <f t="shared" si="23"/>
        <v>86.31</v>
      </c>
    </row>
    <row r="163" spans="1:12" x14ac:dyDescent="0.35">
      <c r="A163" s="19" t="s">
        <v>593</v>
      </c>
      <c r="B163" s="20" t="s">
        <v>594</v>
      </c>
      <c r="C163" s="218">
        <f t="shared" si="19"/>
        <v>106.554</v>
      </c>
      <c r="D163" s="30" t="s">
        <v>595</v>
      </c>
      <c r="E163" s="222">
        <f t="shared" si="20"/>
        <v>75.349999999999994</v>
      </c>
      <c r="F163" s="223">
        <f t="shared" si="21"/>
        <v>80.83</v>
      </c>
      <c r="H163" s="61" t="s">
        <v>596</v>
      </c>
      <c r="I163" s="62">
        <f>IF(MATCH(H163,FX!$A$3:$A$350,0),VLOOKUP(H163,FX!$A$3:$E$350,5,FALSE),"")</f>
        <v>106.554</v>
      </c>
      <c r="J163" s="62" t="s">
        <v>596</v>
      </c>
      <c r="K163" s="62">
        <f t="shared" si="22"/>
        <v>75.349999999999994</v>
      </c>
      <c r="L163" s="63">
        <f t="shared" si="23"/>
        <v>80.83</v>
      </c>
    </row>
    <row r="164" spans="1:12" x14ac:dyDescent="0.35">
      <c r="A164" s="19" t="s">
        <v>597</v>
      </c>
      <c r="B164" s="20" t="s">
        <v>598</v>
      </c>
      <c r="C164" s="218">
        <f t="shared" si="19"/>
        <v>13.292400000000001</v>
      </c>
      <c r="D164" s="30" t="s">
        <v>599</v>
      </c>
      <c r="E164" s="222">
        <f t="shared" si="20"/>
        <v>92.17</v>
      </c>
      <c r="F164" s="223">
        <f t="shared" si="21"/>
        <v>94.75</v>
      </c>
      <c r="H164" s="61" t="s">
        <v>597</v>
      </c>
      <c r="I164" s="62">
        <f>IF(MATCH(H164,FX!$A$3:$A$350,0),VLOOKUP(H164,FX!$A$3:$E$350,5,FALSE),"")</f>
        <v>13.292400000000001</v>
      </c>
      <c r="J164" s="62" t="s">
        <v>600</v>
      </c>
      <c r="K164" s="62">
        <f t="shared" si="22"/>
        <v>92.17</v>
      </c>
      <c r="L164" s="63">
        <f t="shared" si="23"/>
        <v>94.75</v>
      </c>
    </row>
    <row r="165" spans="1:12" x14ac:dyDescent="0.35">
      <c r="A165" s="19" t="s">
        <v>601</v>
      </c>
      <c r="B165" s="20" t="s">
        <v>602</v>
      </c>
      <c r="C165" s="218">
        <f t="shared" si="19"/>
        <v>9725</v>
      </c>
      <c r="D165" s="30" t="s">
        <v>603</v>
      </c>
      <c r="E165" s="222">
        <f t="shared" si="20"/>
        <v>94.76</v>
      </c>
      <c r="F165" s="223">
        <f t="shared" si="21"/>
        <v>98.73</v>
      </c>
      <c r="H165" s="61" t="s">
        <v>601</v>
      </c>
      <c r="I165" s="62">
        <f>IF(MATCH(H165,FX!$A$3:$A$350,0),VLOOKUP(H165,FX!$A$3:$E$350,5,FALSE),"")</f>
        <v>9725</v>
      </c>
      <c r="J165" s="62" t="s">
        <v>604</v>
      </c>
      <c r="K165" s="62">
        <f t="shared" si="22"/>
        <v>94.76</v>
      </c>
      <c r="L165" s="63">
        <f t="shared" si="23"/>
        <v>98.73</v>
      </c>
    </row>
    <row r="166" spans="1:12" x14ac:dyDescent="0.35">
      <c r="A166" s="19" t="s">
        <v>605</v>
      </c>
      <c r="B166" s="20" t="s">
        <v>606</v>
      </c>
      <c r="C166" s="218">
        <f t="shared" si="19"/>
        <v>1.363</v>
      </c>
      <c r="D166" s="30" t="s">
        <v>607</v>
      </c>
      <c r="E166" s="222">
        <f t="shared" si="20"/>
        <v>110.17</v>
      </c>
      <c r="F166" s="223">
        <f t="shared" si="21"/>
        <v>104.6</v>
      </c>
      <c r="H166" s="61" t="s">
        <v>606</v>
      </c>
      <c r="I166" s="62">
        <f>IF(MATCH(H166,FX!$A$3:$A$350,0),VLOOKUP(H166,FX!$A$3:$E$350,5,FALSE),"")</f>
        <v>1.363</v>
      </c>
      <c r="J166" s="62" t="s">
        <v>608</v>
      </c>
      <c r="K166" s="62">
        <f t="shared" si="22"/>
        <v>110.17</v>
      </c>
      <c r="L166" s="63">
        <f t="shared" si="23"/>
        <v>104.6</v>
      </c>
    </row>
    <row r="167" spans="1:12" x14ac:dyDescent="0.35">
      <c r="A167" s="19" t="s">
        <v>609</v>
      </c>
      <c r="B167" s="20" t="s">
        <v>610</v>
      </c>
      <c r="C167" s="218">
        <f t="shared" si="19"/>
        <v>0.90700000000000003</v>
      </c>
      <c r="D167" s="30" t="s">
        <v>43</v>
      </c>
      <c r="E167" s="222">
        <f t="shared" si="20"/>
        <v>75.510000000000005</v>
      </c>
      <c r="F167" s="223">
        <f t="shared" si="21"/>
        <v>83.49</v>
      </c>
      <c r="H167" s="61" t="s">
        <v>611</v>
      </c>
      <c r="I167" s="62">
        <f>IF(MATCH(H167,FX!$A$3:$A$350,0),VLOOKUP(H167,FX!$A$3:$E$350,5,FALSE),"")</f>
        <v>0.90700000000000003</v>
      </c>
      <c r="J167" s="62" t="s">
        <v>612</v>
      </c>
      <c r="K167" s="62">
        <f t="shared" si="22"/>
        <v>75.510000000000005</v>
      </c>
      <c r="L167" s="63">
        <f t="shared" si="23"/>
        <v>83.49</v>
      </c>
    </row>
    <row r="168" spans="1:12" x14ac:dyDescent="0.35">
      <c r="A168" s="19" t="s">
        <v>613</v>
      </c>
      <c r="B168" s="20" t="s">
        <v>614</v>
      </c>
      <c r="C168" s="218">
        <f t="shared" si="19"/>
        <v>0.90700000000000003</v>
      </c>
      <c r="D168" s="30" t="s">
        <v>43</v>
      </c>
      <c r="E168" s="222">
        <f t="shared" si="20"/>
        <v>78.239999999999995</v>
      </c>
      <c r="F168" s="223">
        <f t="shared" si="21"/>
        <v>81.96</v>
      </c>
      <c r="H168" s="61" t="s">
        <v>615</v>
      </c>
      <c r="I168" s="62">
        <f>IF(MATCH(H168,FX!$A$3:$A$350,0),VLOOKUP(H168,FX!$A$3:$E$350,5,FALSE),"")</f>
        <v>0.90700000000000003</v>
      </c>
      <c r="J168" s="62" t="s">
        <v>615</v>
      </c>
      <c r="K168" s="62">
        <f t="shared" si="22"/>
        <v>78.239999999999995</v>
      </c>
      <c r="L168" s="63">
        <f t="shared" si="23"/>
        <v>81.96</v>
      </c>
    </row>
    <row r="169" spans="1:12" x14ac:dyDescent="0.35">
      <c r="A169" s="19" t="s">
        <v>616</v>
      </c>
      <c r="B169" s="20" t="s">
        <v>617</v>
      </c>
      <c r="C169" s="218">
        <f t="shared" si="19"/>
        <v>8.1370000000000005</v>
      </c>
      <c r="D169" s="30" t="s">
        <v>618</v>
      </c>
      <c r="E169" s="222">
        <f t="shared" si="20"/>
        <v>92.53</v>
      </c>
      <c r="F169" s="223">
        <f t="shared" si="21"/>
        <v>95.68</v>
      </c>
      <c r="H169" s="61" t="s">
        <v>1080</v>
      </c>
      <c r="I169" s="62">
        <f>IF(MATCH(H169,FX!$A$3:$A$350,0),VLOOKUP(H169,FX!$A$3:$E$350,5,FALSE),"")</f>
        <v>8.1370000000000005</v>
      </c>
      <c r="J169" s="62" t="s">
        <v>619</v>
      </c>
      <c r="K169" s="62">
        <f t="shared" si="22"/>
        <v>92.53</v>
      </c>
      <c r="L169" s="63">
        <f t="shared" si="23"/>
        <v>95.68</v>
      </c>
    </row>
    <row r="170" spans="1:12" x14ac:dyDescent="0.35">
      <c r="A170" s="19" t="s">
        <v>620</v>
      </c>
      <c r="B170" s="20" t="s">
        <v>621</v>
      </c>
      <c r="C170" s="218">
        <f t="shared" si="19"/>
        <v>14.75</v>
      </c>
      <c r="D170" s="30" t="s">
        <v>622</v>
      </c>
      <c r="E170" s="222">
        <f t="shared" si="20"/>
        <v>79.290000000000006</v>
      </c>
      <c r="F170" s="223">
        <f t="shared" si="21"/>
        <v>83.81</v>
      </c>
      <c r="H170" s="61" t="s">
        <v>1081</v>
      </c>
      <c r="I170" s="62">
        <f>IF(MATCH(H170,FX!$A$3:$A$350,0),VLOOKUP(H170,FX!$A$3:$E$350,5,FALSE),"")</f>
        <v>14.75</v>
      </c>
      <c r="J170" s="62" t="s">
        <v>623</v>
      </c>
      <c r="K170" s="62">
        <f t="shared" si="22"/>
        <v>79.290000000000006</v>
      </c>
      <c r="L170" s="63">
        <f t="shared" si="23"/>
        <v>83.81</v>
      </c>
    </row>
    <row r="171" spans="1:12" x14ac:dyDescent="0.35">
      <c r="A171" s="19" t="s">
        <v>1157</v>
      </c>
      <c r="B171" s="20" t="s">
        <v>1158</v>
      </c>
      <c r="C171" s="218">
        <f t="shared" si="19"/>
        <v>161.09899999999999</v>
      </c>
      <c r="D171" s="30" t="s">
        <v>1156</v>
      </c>
      <c r="E171" s="222">
        <f t="shared" si="20"/>
        <v>94.08</v>
      </c>
      <c r="F171" s="223">
        <f t="shared" si="21"/>
        <v>99.67</v>
      </c>
      <c r="H171" s="61" t="s">
        <v>1523</v>
      </c>
      <c r="I171" s="62">
        <f>IF(MATCH(H171,FX!$A$3:$A$350,0),VLOOKUP(H171,FX!$A$3:$E$350,5,FALSE),"")</f>
        <v>161.09899999999999</v>
      </c>
      <c r="J171" s="62" t="s">
        <v>1159</v>
      </c>
      <c r="K171" s="62">
        <f t="shared" si="22"/>
        <v>94.08</v>
      </c>
      <c r="L171" s="63">
        <f t="shared" si="23"/>
        <v>99.67</v>
      </c>
    </row>
    <row r="172" spans="1:12" x14ac:dyDescent="0.35">
      <c r="A172" s="19" t="s">
        <v>624</v>
      </c>
      <c r="B172" s="20" t="s">
        <v>625</v>
      </c>
      <c r="C172" s="218">
        <f t="shared" si="19"/>
        <v>0.90700000000000003</v>
      </c>
      <c r="D172" s="30" t="s">
        <v>43</v>
      </c>
      <c r="E172" s="222">
        <f t="shared" si="20"/>
        <v>74.650000000000006</v>
      </c>
      <c r="F172" s="223">
        <f t="shared" si="21"/>
        <v>79.959999999999994</v>
      </c>
      <c r="H172" s="61" t="s">
        <v>626</v>
      </c>
      <c r="I172" s="62">
        <f>IF(MATCH(H172,FX!$A$3:$A$350,0),VLOOKUP(H172,FX!$A$3:$E$350,5,FALSE),"")</f>
        <v>0.90700000000000003</v>
      </c>
      <c r="J172" s="62" t="s">
        <v>627</v>
      </c>
      <c r="K172" s="62">
        <f t="shared" si="22"/>
        <v>74.650000000000006</v>
      </c>
      <c r="L172" s="63">
        <f t="shared" si="23"/>
        <v>79.959999999999994</v>
      </c>
    </row>
    <row r="173" spans="1:12" x14ac:dyDescent="0.35">
      <c r="A173" s="19" t="s">
        <v>628</v>
      </c>
      <c r="B173" s="20" t="s">
        <v>629</v>
      </c>
      <c r="C173" s="218">
        <f t="shared" si="19"/>
        <v>181.14</v>
      </c>
      <c r="D173" s="30" t="s">
        <v>630</v>
      </c>
      <c r="E173" s="222">
        <f t="shared" si="20"/>
        <v>83.37</v>
      </c>
      <c r="F173" s="223">
        <f t="shared" si="21"/>
        <v>85.14</v>
      </c>
      <c r="H173" s="61" t="s">
        <v>628</v>
      </c>
      <c r="I173" s="62">
        <f>IF(MATCH(H173,FX!$A$3:$A$350,0),VLOOKUP(H173,FX!$A$3:$E$350,5,FALSE),"")</f>
        <v>181.14</v>
      </c>
      <c r="J173" s="62" t="s">
        <v>631</v>
      </c>
      <c r="K173" s="62">
        <f t="shared" si="22"/>
        <v>83.37</v>
      </c>
      <c r="L173" s="63">
        <f t="shared" si="23"/>
        <v>85.14</v>
      </c>
    </row>
    <row r="174" spans="1:12" x14ac:dyDescent="0.35">
      <c r="A174" s="19" t="s">
        <v>632</v>
      </c>
      <c r="B174" s="20" t="s">
        <v>633</v>
      </c>
      <c r="C174" s="218">
        <f t="shared" si="19"/>
        <v>47.4</v>
      </c>
      <c r="D174" s="30" t="s">
        <v>634</v>
      </c>
      <c r="E174" s="222">
        <f t="shared" si="20"/>
        <v>86.8</v>
      </c>
      <c r="F174" s="223">
        <f t="shared" si="21"/>
        <v>95.16</v>
      </c>
      <c r="H174" s="61" t="s">
        <v>1082</v>
      </c>
      <c r="I174" s="62">
        <f>IF(MATCH(H174,FX!$A$3:$A$350,0),VLOOKUP(H174,FX!$A$3:$E$350,5,FALSE),"")</f>
        <v>47.4</v>
      </c>
      <c r="J174" s="62" t="s">
        <v>635</v>
      </c>
      <c r="K174" s="62">
        <f t="shared" si="22"/>
        <v>86.8</v>
      </c>
      <c r="L174" s="63">
        <f t="shared" si="23"/>
        <v>95.16</v>
      </c>
    </row>
    <row r="175" spans="1:12" x14ac:dyDescent="0.35">
      <c r="A175" s="19" t="s">
        <v>636</v>
      </c>
      <c r="B175" s="20" t="s">
        <v>637</v>
      </c>
      <c r="C175" s="218">
        <f t="shared" si="19"/>
        <v>7.6</v>
      </c>
      <c r="D175" s="30" t="s">
        <v>1682</v>
      </c>
      <c r="E175" s="222">
        <f t="shared" si="20"/>
        <v>77.400000000000006</v>
      </c>
      <c r="F175" s="223">
        <f t="shared" si="21"/>
        <v>84.21</v>
      </c>
      <c r="H175" s="61" t="s">
        <v>636</v>
      </c>
      <c r="I175" s="62">
        <f>IF(MATCH(H175,FX!$A$3:$A$350,0),VLOOKUP(H175,FX!$A$3:$E$350,5,FALSE),"")</f>
        <v>7.6</v>
      </c>
      <c r="J175" s="62" t="s">
        <v>638</v>
      </c>
      <c r="K175" s="62">
        <f t="shared" si="22"/>
        <v>77.400000000000006</v>
      </c>
      <c r="L175" s="63">
        <f t="shared" si="23"/>
        <v>84.21</v>
      </c>
    </row>
    <row r="176" spans="1:12" x14ac:dyDescent="0.35">
      <c r="A176" s="19" t="s">
        <v>641</v>
      </c>
      <c r="B176" s="20" t="s">
        <v>642</v>
      </c>
      <c r="C176" s="218">
        <f t="shared" si="19"/>
        <v>9.6489999999999991</v>
      </c>
      <c r="D176" s="30" t="s">
        <v>643</v>
      </c>
      <c r="E176" s="222">
        <f t="shared" si="20"/>
        <v>81.53</v>
      </c>
      <c r="F176" s="223">
        <f t="shared" si="21"/>
        <v>90.02</v>
      </c>
      <c r="H176" s="61" t="s">
        <v>644</v>
      </c>
      <c r="I176" s="62">
        <f>IF(MATCH(H176,FX!$A$3:$A$350,0),VLOOKUP(H176,FX!$A$3:$E$350,5,FALSE),"")</f>
        <v>9.6489999999999991</v>
      </c>
      <c r="J176" s="62" t="s">
        <v>645</v>
      </c>
      <c r="K176" s="62">
        <f t="shared" si="22"/>
        <v>81.53</v>
      </c>
      <c r="L176" s="63">
        <f t="shared" si="23"/>
        <v>90.02</v>
      </c>
    </row>
    <row r="177" spans="1:12" x14ac:dyDescent="0.35">
      <c r="A177" s="19" t="s">
        <v>646</v>
      </c>
      <c r="B177" s="20" t="s">
        <v>647</v>
      </c>
      <c r="C177" s="218">
        <f t="shared" si="19"/>
        <v>0.97</v>
      </c>
      <c r="D177" s="30" t="s">
        <v>648</v>
      </c>
      <c r="E177" s="222">
        <f t="shared" si="20"/>
        <v>100.62</v>
      </c>
      <c r="F177" s="223">
        <f t="shared" si="21"/>
        <v>103.87</v>
      </c>
      <c r="H177" s="61" t="s">
        <v>649</v>
      </c>
      <c r="I177" s="62">
        <f>IF(MATCH(H177,FX!$A$3:$A$350,0),VLOOKUP(H177,FX!$A$3:$E$350,5,FALSE),"")</f>
        <v>0.97</v>
      </c>
      <c r="J177" s="62" t="s">
        <v>650</v>
      </c>
      <c r="K177" s="62">
        <f t="shared" si="22"/>
        <v>100.62</v>
      </c>
      <c r="L177" s="63">
        <f t="shared" si="23"/>
        <v>103.87</v>
      </c>
    </row>
    <row r="178" spans="1:12" x14ac:dyDescent="0.35">
      <c r="A178" s="19" t="s">
        <v>651</v>
      </c>
      <c r="B178" s="20" t="s">
        <v>652</v>
      </c>
      <c r="C178" s="218">
        <f t="shared" si="19"/>
        <v>700</v>
      </c>
      <c r="D178" s="30" t="s">
        <v>653</v>
      </c>
      <c r="E178" s="222">
        <f t="shared" si="20"/>
        <v>76.48</v>
      </c>
      <c r="F178" s="223">
        <f t="shared" si="21"/>
        <v>83.12</v>
      </c>
      <c r="H178" s="61" t="s">
        <v>654</v>
      </c>
      <c r="I178" s="62">
        <f>IF(MATCH(H178,FX!$A$3:$A$350,0),VLOOKUP(H178,FX!$A$3:$E$350,5,FALSE),"")</f>
        <v>700</v>
      </c>
      <c r="J178" s="62" t="s">
        <v>654</v>
      </c>
      <c r="K178" s="62">
        <f t="shared" si="22"/>
        <v>76.48</v>
      </c>
      <c r="L178" s="63">
        <f t="shared" si="23"/>
        <v>83.12</v>
      </c>
    </row>
    <row r="179" spans="1:12" x14ac:dyDescent="0.35">
      <c r="A179" s="19" t="s">
        <v>655</v>
      </c>
      <c r="B179" s="20" t="s">
        <v>656</v>
      </c>
      <c r="C179" s="218">
        <f t="shared" si="19"/>
        <v>9.6950000000000003</v>
      </c>
      <c r="D179" s="30" t="s">
        <v>657</v>
      </c>
      <c r="E179" s="222">
        <f t="shared" si="20"/>
        <v>81.599999999999994</v>
      </c>
      <c r="F179" s="223">
        <f t="shared" si="21"/>
        <v>86.82</v>
      </c>
      <c r="H179" s="61" t="s">
        <v>658</v>
      </c>
      <c r="I179" s="62">
        <f>IF(MATCH(H179,FX!$A$3:$A$350,0),VLOOKUP(H179,FX!$A$3:$E$350,5,FALSE),"")</f>
        <v>9.6950000000000003</v>
      </c>
      <c r="J179" s="62" t="s">
        <v>659</v>
      </c>
      <c r="K179" s="62">
        <f t="shared" si="22"/>
        <v>81.599999999999994</v>
      </c>
      <c r="L179" s="63">
        <f t="shared" si="23"/>
        <v>86.82</v>
      </c>
    </row>
    <row r="180" spans="1:12" x14ac:dyDescent="0.35">
      <c r="A180" s="19" t="s">
        <v>660</v>
      </c>
      <c r="B180" s="20" t="s">
        <v>661</v>
      </c>
      <c r="C180" s="218">
        <f t="shared" si="19"/>
        <v>31.17</v>
      </c>
      <c r="D180" s="30" t="s">
        <v>662</v>
      </c>
      <c r="E180" s="222">
        <f t="shared" si="20"/>
        <v>84.88</v>
      </c>
      <c r="F180" s="223">
        <f t="shared" si="21"/>
        <v>89.4</v>
      </c>
      <c r="H180" s="61" t="s">
        <v>1083</v>
      </c>
      <c r="I180" s="62">
        <f>IF(MATCH(H180,FX!$A$3:$A$350,0),VLOOKUP(H180,FX!$A$3:$E$350,5,FALSE),"")</f>
        <v>31.17</v>
      </c>
      <c r="J180" s="62" t="s">
        <v>663</v>
      </c>
      <c r="K180" s="62">
        <f t="shared" si="22"/>
        <v>84.88</v>
      </c>
      <c r="L180" s="63">
        <f t="shared" si="23"/>
        <v>89.4</v>
      </c>
    </row>
    <row r="181" spans="1:12" x14ac:dyDescent="0.35">
      <c r="A181" s="19" t="s">
        <v>666</v>
      </c>
      <c r="B181" s="20" t="s">
        <v>667</v>
      </c>
      <c r="C181" s="218">
        <f t="shared" si="19"/>
        <v>1</v>
      </c>
      <c r="D181" s="30" t="s">
        <v>242</v>
      </c>
      <c r="E181" s="222">
        <f t="shared" si="20"/>
        <v>87.56</v>
      </c>
      <c r="F181" s="223">
        <f t="shared" si="21"/>
        <v>89.12</v>
      </c>
      <c r="H181" s="61" t="s">
        <v>666</v>
      </c>
      <c r="I181" s="62">
        <f>IF(MATCH(H181,FX!$A$3:$A$350,0),VLOOKUP(H181,FX!$A$3:$E$350,5,FALSE),"")</f>
        <v>1</v>
      </c>
      <c r="J181" s="62" t="s">
        <v>666</v>
      </c>
      <c r="K181" s="62">
        <f t="shared" si="22"/>
        <v>87.56</v>
      </c>
      <c r="L181" s="63">
        <f t="shared" si="23"/>
        <v>89.12</v>
      </c>
    </row>
    <row r="182" spans="1:12" x14ac:dyDescent="0.35">
      <c r="A182" s="19" t="s">
        <v>668</v>
      </c>
      <c r="B182" s="20" t="s">
        <v>669</v>
      </c>
      <c r="C182" s="218">
        <f t="shared" si="19"/>
        <v>594.86400000000003</v>
      </c>
      <c r="D182" s="30" t="s">
        <v>66</v>
      </c>
      <c r="E182" s="222">
        <f t="shared" si="20"/>
        <v>82.48</v>
      </c>
      <c r="F182" s="223">
        <f t="shared" si="21"/>
        <v>89.25</v>
      </c>
      <c r="H182" s="61" t="s">
        <v>668</v>
      </c>
      <c r="I182" s="62">
        <f>IF(MATCH(H182,FX!$A$3:$A$350,0),VLOOKUP(H182,FX!$A$3:$E$350,5,FALSE),"")</f>
        <v>594.86400000000003</v>
      </c>
      <c r="J182" s="62" t="s">
        <v>670</v>
      </c>
      <c r="K182" s="62">
        <f t="shared" si="22"/>
        <v>82.48</v>
      </c>
      <c r="L182" s="63">
        <f t="shared" si="23"/>
        <v>89.25</v>
      </c>
    </row>
    <row r="183" spans="1:12" x14ac:dyDescent="0.35">
      <c r="A183" s="19" t="s">
        <v>671</v>
      </c>
      <c r="B183" s="20" t="s">
        <v>672</v>
      </c>
      <c r="C183" s="218">
        <f t="shared" si="19"/>
        <v>2.234</v>
      </c>
      <c r="D183" s="30" t="s">
        <v>673</v>
      </c>
      <c r="E183" s="222">
        <f t="shared" si="20"/>
        <v>81.11</v>
      </c>
      <c r="F183" s="223">
        <f t="shared" si="21"/>
        <v>87.84</v>
      </c>
      <c r="H183" s="61" t="s">
        <v>671</v>
      </c>
      <c r="I183" s="62">
        <f>IF(MATCH(H183,FX!$A$3:$A$350,0),VLOOKUP(H183,FX!$A$3:$E$350,5,FALSE),"")</f>
        <v>2.234</v>
      </c>
      <c r="J183" s="62" t="s">
        <v>674</v>
      </c>
      <c r="K183" s="62">
        <f t="shared" si="22"/>
        <v>81.11</v>
      </c>
      <c r="L183" s="63">
        <f t="shared" si="23"/>
        <v>87.84</v>
      </c>
    </row>
    <row r="184" spans="1:12" x14ac:dyDescent="0.35">
      <c r="A184" s="19" t="s">
        <v>675</v>
      </c>
      <c r="B184" s="20" t="s">
        <v>676</v>
      </c>
      <c r="C184" s="218">
        <f t="shared" si="19"/>
        <v>6.6890000000000001</v>
      </c>
      <c r="D184" s="30" t="s">
        <v>677</v>
      </c>
      <c r="E184" s="222">
        <f t="shared" si="20"/>
        <v>89.59</v>
      </c>
      <c r="F184" s="223">
        <f t="shared" si="21"/>
        <v>91.85</v>
      </c>
      <c r="H184" s="61" t="s">
        <v>1084</v>
      </c>
      <c r="I184" s="62">
        <f>IF(MATCH(H184,FX!$A$3:$A$350,0),VLOOKUP(H184,FX!$A$3:$E$350,5,FALSE),"")</f>
        <v>6.6890000000000001</v>
      </c>
      <c r="J184" s="62" t="s">
        <v>678</v>
      </c>
      <c r="K184" s="62">
        <f t="shared" si="22"/>
        <v>89.59</v>
      </c>
      <c r="L184" s="63">
        <f t="shared" si="23"/>
        <v>91.85</v>
      </c>
    </row>
    <row r="185" spans="1:12" x14ac:dyDescent="0.35">
      <c r="A185" s="19" t="s">
        <v>679</v>
      </c>
      <c r="B185" s="20" t="s">
        <v>680</v>
      </c>
      <c r="C185" s="218">
        <f t="shared" si="19"/>
        <v>2.8140000000000001</v>
      </c>
      <c r="D185" s="30" t="s">
        <v>681</v>
      </c>
      <c r="E185" s="222">
        <f t="shared" si="20"/>
        <v>76.88</v>
      </c>
      <c r="F185" s="223">
        <f t="shared" si="21"/>
        <v>83.38</v>
      </c>
      <c r="H185" s="61" t="s">
        <v>682</v>
      </c>
      <c r="I185" s="62">
        <f>IF(MATCH(H185,FX!$A$3:$A$350,0),VLOOKUP(H185,FX!$A$3:$E$350,5,FALSE),"")</f>
        <v>2.8140000000000001</v>
      </c>
      <c r="J185" s="62" t="s">
        <v>683</v>
      </c>
      <c r="K185" s="62">
        <f t="shared" si="22"/>
        <v>76.88</v>
      </c>
      <c r="L185" s="63">
        <f t="shared" si="23"/>
        <v>83.38</v>
      </c>
    </row>
    <row r="186" spans="1:12" x14ac:dyDescent="0.35">
      <c r="A186" s="19" t="s">
        <v>684</v>
      </c>
      <c r="B186" s="20" t="s">
        <v>685</v>
      </c>
      <c r="C186" s="218">
        <f t="shared" si="19"/>
        <v>5.9829999999999997</v>
      </c>
      <c r="D186" s="30" t="s">
        <v>686</v>
      </c>
      <c r="E186" s="222">
        <f t="shared" si="20"/>
        <v>69.62</v>
      </c>
      <c r="F186" s="223">
        <f t="shared" si="21"/>
        <v>77.44</v>
      </c>
      <c r="H186" s="61" t="s">
        <v>1563</v>
      </c>
      <c r="I186" s="62">
        <f>IF(MATCH(H186,FX!$A$3:$A$350,0),VLOOKUP(H186,FX!$A$3:$E$350,5,FALSE),"")</f>
        <v>5.9829999999999997</v>
      </c>
      <c r="J186" s="62" t="s">
        <v>687</v>
      </c>
      <c r="K186" s="62">
        <f t="shared" si="22"/>
        <v>69.62</v>
      </c>
      <c r="L186" s="63">
        <f t="shared" si="23"/>
        <v>77.44</v>
      </c>
    </row>
    <row r="187" spans="1:12" x14ac:dyDescent="0.35">
      <c r="A187" s="19" t="s">
        <v>688</v>
      </c>
      <c r="B187" s="20" t="s">
        <v>689</v>
      </c>
      <c r="C187" s="218">
        <f t="shared" si="19"/>
        <v>3.5</v>
      </c>
      <c r="D187" s="30" t="s">
        <v>1683</v>
      </c>
      <c r="E187" s="222">
        <f t="shared" si="20"/>
        <v>92.39</v>
      </c>
      <c r="F187" s="223">
        <f t="shared" si="21"/>
        <v>100.79</v>
      </c>
      <c r="H187" s="61" t="s">
        <v>1085</v>
      </c>
      <c r="I187" s="62">
        <f>IF(MATCH(H187,FX!$A$3:$A$350,0),VLOOKUP(H187,FX!$A$3:$E$350,5,FALSE),"")</f>
        <v>3.5</v>
      </c>
      <c r="J187" s="62" t="s">
        <v>690</v>
      </c>
      <c r="K187" s="62">
        <f t="shared" si="22"/>
        <v>92.39</v>
      </c>
      <c r="L187" s="63">
        <f t="shared" si="23"/>
        <v>100.79</v>
      </c>
    </row>
    <row r="188" spans="1:12" x14ac:dyDescent="0.35">
      <c r="A188" s="19" t="s">
        <v>691</v>
      </c>
      <c r="B188" s="20" t="s">
        <v>692</v>
      </c>
      <c r="C188" s="218">
        <f t="shared" si="19"/>
        <v>3672</v>
      </c>
      <c r="D188" s="30" t="s">
        <v>1684</v>
      </c>
      <c r="E188" s="222">
        <f t="shared" si="20"/>
        <v>77.81</v>
      </c>
      <c r="F188" s="223">
        <f t="shared" si="21"/>
        <v>83.14</v>
      </c>
      <c r="H188" s="61" t="s">
        <v>1086</v>
      </c>
      <c r="I188" s="62">
        <f>IF(MATCH(H188,FX!$A$3:$A$350,0),VLOOKUP(H188,FX!$A$3:$E$350,5,FALSE),"")</f>
        <v>3672</v>
      </c>
      <c r="J188" s="62" t="s">
        <v>693</v>
      </c>
      <c r="K188" s="62">
        <f t="shared" si="22"/>
        <v>77.81</v>
      </c>
      <c r="L188" s="63">
        <f t="shared" si="23"/>
        <v>83.14</v>
      </c>
    </row>
    <row r="189" spans="1:12" x14ac:dyDescent="0.35">
      <c r="A189" s="19" t="s">
        <v>694</v>
      </c>
      <c r="B189" s="20" t="s">
        <v>695</v>
      </c>
      <c r="C189" s="218">
        <f t="shared" si="19"/>
        <v>25</v>
      </c>
      <c r="D189" s="30" t="s">
        <v>696</v>
      </c>
      <c r="E189" s="222">
        <f t="shared" si="20"/>
        <v>78.44</v>
      </c>
      <c r="F189" s="223">
        <f t="shared" si="21"/>
        <v>85.35</v>
      </c>
      <c r="H189" s="61" t="s">
        <v>694</v>
      </c>
      <c r="I189" s="62">
        <f>IF(MATCH(H189,FX!$A$3:$A$350,0),VLOOKUP(H189,FX!$A$3:$E$350,5,FALSE),"")</f>
        <v>25</v>
      </c>
      <c r="J189" s="62" t="s">
        <v>697</v>
      </c>
      <c r="K189" s="62">
        <f t="shared" si="22"/>
        <v>78.44</v>
      </c>
      <c r="L189" s="63">
        <f t="shared" si="23"/>
        <v>85.35</v>
      </c>
    </row>
    <row r="190" spans="1:12" x14ac:dyDescent="0.35">
      <c r="A190" s="19" t="s">
        <v>698</v>
      </c>
      <c r="B190" s="20" t="s">
        <v>699</v>
      </c>
      <c r="C190" s="218">
        <f t="shared" si="19"/>
        <v>3.673</v>
      </c>
      <c r="D190" s="30" t="s">
        <v>700</v>
      </c>
      <c r="E190" s="222">
        <f t="shared" si="20"/>
        <v>98.42</v>
      </c>
      <c r="F190" s="223">
        <f t="shared" si="21"/>
        <v>92.45</v>
      </c>
      <c r="H190" s="61" t="s">
        <v>701</v>
      </c>
      <c r="I190" s="62">
        <f>IF(MATCH(H190,FX!$A$3:$A$350,0),VLOOKUP(H190,FX!$A$3:$E$350,5,FALSE),"")</f>
        <v>3.673</v>
      </c>
      <c r="J190" s="62" t="s">
        <v>702</v>
      </c>
      <c r="K190" s="62">
        <f t="shared" si="22"/>
        <v>98.42</v>
      </c>
      <c r="L190" s="63">
        <f t="shared" si="23"/>
        <v>92.45</v>
      </c>
    </row>
    <row r="191" spans="1:12" x14ac:dyDescent="0.35">
      <c r="A191" s="19" t="s">
        <v>703</v>
      </c>
      <c r="B191" s="20" t="s">
        <v>704</v>
      </c>
      <c r="C191" s="218">
        <f t="shared" si="19"/>
        <v>0.76400000000000001</v>
      </c>
      <c r="D191" s="30" t="s">
        <v>705</v>
      </c>
      <c r="E191" s="222">
        <f t="shared" si="20"/>
        <v>96.6</v>
      </c>
      <c r="F191" s="223">
        <f t="shared" si="21"/>
        <v>91.31</v>
      </c>
      <c r="H191" s="61" t="s">
        <v>706</v>
      </c>
      <c r="I191" s="62">
        <f>IF(MATCH(H191,FX!$A$3:$A$350,0),VLOOKUP(H191,FX!$A$3:$E$350,5,FALSE),"")</f>
        <v>0.76400000000000001</v>
      </c>
      <c r="J191" s="62" t="s">
        <v>707</v>
      </c>
      <c r="K191" s="62">
        <f t="shared" si="22"/>
        <v>96.6</v>
      </c>
      <c r="L191" s="63">
        <f t="shared" si="23"/>
        <v>91.31</v>
      </c>
    </row>
    <row r="192" spans="1:12" x14ac:dyDescent="0.35">
      <c r="A192" s="19" t="s">
        <v>708</v>
      </c>
      <c r="B192" s="20" t="s">
        <v>709</v>
      </c>
      <c r="C192" s="218">
        <f t="shared" si="19"/>
        <v>2298.7199999999998</v>
      </c>
      <c r="D192" s="30" t="s">
        <v>710</v>
      </c>
      <c r="E192" s="222">
        <f t="shared" si="20"/>
        <v>85.96</v>
      </c>
      <c r="F192" s="223">
        <f t="shared" si="21"/>
        <v>90.65</v>
      </c>
      <c r="H192" s="61" t="s">
        <v>711</v>
      </c>
      <c r="I192" s="62">
        <f>IF(MATCH(H192,FX!$A$3:$A$350,0),VLOOKUP(H192,FX!$A$3:$E$350,5,FALSE),"")</f>
        <v>2298.7199999999998</v>
      </c>
      <c r="J192" s="62" t="s">
        <v>711</v>
      </c>
      <c r="K192" s="62">
        <f t="shared" si="22"/>
        <v>85.96</v>
      </c>
      <c r="L192" s="63">
        <f t="shared" si="23"/>
        <v>90.65</v>
      </c>
    </row>
    <row r="193" spans="1:12" x14ac:dyDescent="0.35">
      <c r="A193" s="19" t="s">
        <v>712</v>
      </c>
      <c r="B193" s="20" t="s">
        <v>713</v>
      </c>
      <c r="C193" s="218">
        <f t="shared" si="19"/>
        <v>1</v>
      </c>
      <c r="D193" s="30" t="s">
        <v>242</v>
      </c>
      <c r="E193" s="222">
        <f t="shared" si="20"/>
        <v>88.74</v>
      </c>
      <c r="F193" s="223">
        <f t="shared" si="21"/>
        <v>93.65</v>
      </c>
      <c r="H193" s="61" t="s">
        <v>714</v>
      </c>
      <c r="I193" s="62">
        <f>IF(MATCH(H193,FX!$A$3:$A$350,0),VLOOKUP(H193,FX!$A$3:$E$350,5,FALSE),"")</f>
        <v>1</v>
      </c>
      <c r="J193" s="62" t="s">
        <v>714</v>
      </c>
      <c r="K193" s="62">
        <f t="shared" si="22"/>
        <v>88.74</v>
      </c>
      <c r="L193" s="63">
        <f t="shared" si="23"/>
        <v>93.65</v>
      </c>
    </row>
    <row r="194" spans="1:12" x14ac:dyDescent="0.35">
      <c r="A194" s="19" t="s">
        <v>715</v>
      </c>
      <c r="B194" s="20" t="s">
        <v>716</v>
      </c>
      <c r="C194" s="218">
        <f>$I194</f>
        <v>37.524999999999999</v>
      </c>
      <c r="D194" s="30" t="s">
        <v>717</v>
      </c>
      <c r="E194" s="222">
        <f>$K194</f>
        <v>89.31</v>
      </c>
      <c r="F194" s="223">
        <f>$L194</f>
        <v>85.83</v>
      </c>
      <c r="H194" s="61" t="s">
        <v>715</v>
      </c>
      <c r="I194" s="62">
        <f>IF(MATCH(H194,FX!$A$3:$A$350,0),VLOOKUP(H194,FX!$A$3:$E$350,5,FALSE),"")</f>
        <v>37.524999999999999</v>
      </c>
      <c r="J194" s="62" t="s">
        <v>718</v>
      </c>
      <c r="K194" s="62">
        <f>VLOOKUP($J194, RPITable, 2, FALSE)</f>
        <v>89.31</v>
      </c>
      <c r="L194" s="63">
        <f>VLOOKUP($J194, RPITable, 3, FALSE)</f>
        <v>85.83</v>
      </c>
    </row>
    <row r="195" spans="1:12" x14ac:dyDescent="0.35">
      <c r="C195" s="219"/>
      <c r="E195" s="224"/>
      <c r="F195" s="224"/>
    </row>
    <row r="196" spans="1:12" x14ac:dyDescent="0.35">
      <c r="C196" s="219"/>
      <c r="E196" s="224"/>
      <c r="F196" s="224"/>
    </row>
    <row r="198" spans="1:12" x14ac:dyDescent="0.35">
      <c r="A198" s="19" t="s">
        <v>719</v>
      </c>
      <c r="B198" s="20" t="s">
        <v>720</v>
      </c>
      <c r="C198" s="218">
        <f t="shared" ref="C198:C204" si="24">$I198</f>
        <v>9580</v>
      </c>
      <c r="D198" s="30" t="s">
        <v>1685</v>
      </c>
      <c r="E198" s="222">
        <f t="shared" ref="E198:E204" si="25">$K198</f>
        <v>75.45</v>
      </c>
      <c r="F198" s="223">
        <f t="shared" ref="F198:F204" si="26">$L198</f>
        <v>82.65</v>
      </c>
      <c r="H198" s="61" t="s">
        <v>1074</v>
      </c>
      <c r="I198" s="62">
        <f>IF(MATCH(H198,FX!$A$3:$A$350,0),VLOOKUP(H198,FX!$A$3:$E$350,5,FALSE),"")</f>
        <v>9580</v>
      </c>
      <c r="J198" s="62" t="s">
        <v>721</v>
      </c>
      <c r="K198" s="62">
        <f t="shared" ref="K198:K204" si="27">VLOOKUP($J198, RPITable, 2, FALSE)</f>
        <v>75.45</v>
      </c>
      <c r="L198" s="63">
        <f t="shared" ref="L198:L204" si="28">VLOOKUP($J198, RPITable, 3, FALSE)</f>
        <v>82.65</v>
      </c>
    </row>
    <row r="199" spans="1:12" x14ac:dyDescent="0.35">
      <c r="A199" s="19" t="s">
        <v>722</v>
      </c>
      <c r="B199" s="20" t="s">
        <v>723</v>
      </c>
      <c r="C199" s="218">
        <f t="shared" si="24"/>
        <v>113.08</v>
      </c>
      <c r="D199" s="30" t="s">
        <v>724</v>
      </c>
      <c r="E199" s="222">
        <f t="shared" si="25"/>
        <v>86.58</v>
      </c>
      <c r="F199" s="223">
        <f t="shared" si="26"/>
        <v>95.38</v>
      </c>
      <c r="H199" s="61" t="s">
        <v>722</v>
      </c>
      <c r="I199" s="62">
        <f>IF(MATCH(H199,FX!$A$3:$A$350,0),VLOOKUP(H199,FX!$A$3:$E$350,5,FALSE),"")</f>
        <v>113.08</v>
      </c>
      <c r="J199" s="62" t="s">
        <v>725</v>
      </c>
      <c r="K199" s="62">
        <f t="shared" si="27"/>
        <v>86.58</v>
      </c>
      <c r="L199" s="63">
        <f t="shared" si="28"/>
        <v>95.38</v>
      </c>
    </row>
    <row r="200" spans="1:12" x14ac:dyDescent="0.35">
      <c r="A200" s="19" t="s">
        <v>726</v>
      </c>
      <c r="B200" s="20" t="s">
        <v>727</v>
      </c>
      <c r="C200" s="218">
        <f t="shared" si="24"/>
        <v>74727.19</v>
      </c>
      <c r="D200" s="30" t="s">
        <v>1698</v>
      </c>
      <c r="E200" s="222">
        <f t="shared" si="25"/>
        <v>52.54</v>
      </c>
      <c r="F200" s="223">
        <f t="shared" si="26"/>
        <v>48.32</v>
      </c>
      <c r="H200" s="61" t="s">
        <v>726</v>
      </c>
      <c r="I200" s="62">
        <f>IF(MATCH(H200,FX!$A$3:$A$350,0),VLOOKUP(H200,FX!$A$3:$E$350,5,FALSE),"")</f>
        <v>74727.19</v>
      </c>
      <c r="J200" s="62" t="s">
        <v>728</v>
      </c>
      <c r="K200" s="62">
        <f t="shared" si="27"/>
        <v>52.54</v>
      </c>
      <c r="L200" s="63">
        <f t="shared" si="28"/>
        <v>48.32</v>
      </c>
    </row>
    <row r="201" spans="1:12" x14ac:dyDescent="0.35">
      <c r="A201" s="19" t="s">
        <v>729</v>
      </c>
      <c r="B201" s="20" t="s">
        <v>730</v>
      </c>
      <c r="C201" s="218">
        <f t="shared" si="24"/>
        <v>23179</v>
      </c>
      <c r="D201" s="30" t="s">
        <v>731</v>
      </c>
      <c r="E201" s="222">
        <f t="shared" si="25"/>
        <v>77.819999999999993</v>
      </c>
      <c r="F201" s="223">
        <f t="shared" si="26"/>
        <v>83.55</v>
      </c>
      <c r="H201" s="61" t="s">
        <v>1075</v>
      </c>
      <c r="I201" s="62">
        <f>IF(MATCH(H201,FX!$A$3:$A$350,0),VLOOKUP(H201,FX!$A$3:$E$350,5,FALSE),"")</f>
        <v>23179</v>
      </c>
      <c r="J201" s="62" t="s">
        <v>732</v>
      </c>
      <c r="K201" s="62">
        <f t="shared" si="27"/>
        <v>77.819999999999993</v>
      </c>
      <c r="L201" s="63">
        <f t="shared" si="28"/>
        <v>83.55</v>
      </c>
    </row>
    <row r="202" spans="1:12" x14ac:dyDescent="0.35">
      <c r="A202" s="19" t="s">
        <v>733</v>
      </c>
      <c r="B202" s="20" t="s">
        <v>734</v>
      </c>
      <c r="C202" s="218">
        <f t="shared" si="24"/>
        <v>573.27</v>
      </c>
      <c r="D202" s="30" t="s">
        <v>1686</v>
      </c>
      <c r="E202" s="222">
        <f t="shared" si="25"/>
        <v>73.77</v>
      </c>
      <c r="F202" s="223">
        <f t="shared" si="26"/>
        <v>81.290000000000006</v>
      </c>
      <c r="H202" s="61" t="s">
        <v>1076</v>
      </c>
      <c r="I202" s="62">
        <f>IF(MATCH(H202,FX!$A$3:$A$350,0),VLOOKUP(H202,FX!$A$3:$E$350,5,FALSE),"")</f>
        <v>573.27</v>
      </c>
      <c r="J202" s="62" t="s">
        <v>735</v>
      </c>
      <c r="K202" s="62">
        <f t="shared" si="27"/>
        <v>73.77</v>
      </c>
      <c r="L202" s="63">
        <f t="shared" si="28"/>
        <v>81.290000000000006</v>
      </c>
    </row>
    <row r="203" spans="1:12" x14ac:dyDescent="0.35">
      <c r="A203" s="19" t="s">
        <v>736</v>
      </c>
      <c r="B203" s="20" t="s">
        <v>737</v>
      </c>
      <c r="C203" s="218">
        <f t="shared" si="24"/>
        <v>14.776999999999999</v>
      </c>
      <c r="D203" s="30" t="s">
        <v>1687</v>
      </c>
      <c r="E203" s="222">
        <f t="shared" si="25"/>
        <v>73.75</v>
      </c>
      <c r="F203" s="223">
        <f t="shared" si="26"/>
        <v>80.540000000000006</v>
      </c>
      <c r="H203" s="61" t="s">
        <v>739</v>
      </c>
      <c r="I203" s="62">
        <f>IF(MATCH(H203,FX!$A$3:$A$350,0),VLOOKUP(H203,FX!$A$3:$E$350,5,FALSE),"")</f>
        <v>14.776999999999999</v>
      </c>
      <c r="J203" s="62" t="s">
        <v>740</v>
      </c>
      <c r="K203" s="62">
        <f t="shared" si="27"/>
        <v>73.75</v>
      </c>
      <c r="L203" s="63">
        <f t="shared" si="28"/>
        <v>80.540000000000006</v>
      </c>
    </row>
    <row r="204" spans="1:12" x14ac:dyDescent="0.35">
      <c r="A204" s="19" t="s">
        <v>741</v>
      </c>
      <c r="B204" s="20" t="s">
        <v>742</v>
      </c>
      <c r="C204" s="218">
        <f t="shared" si="24"/>
        <v>16.8</v>
      </c>
      <c r="D204" s="30" t="s">
        <v>1703</v>
      </c>
      <c r="E204" s="222">
        <f t="shared" si="25"/>
        <v>396.76</v>
      </c>
      <c r="F204" s="223">
        <f t="shared" si="26"/>
        <v>447.83</v>
      </c>
      <c r="H204" s="61" t="s">
        <v>1077</v>
      </c>
      <c r="I204" s="62">
        <f>IF(MATCH(H204,FX!$A$3:$A$350,0),VLOOKUP(H204,FX!$A$3:$E$350,5,FALSE),"")</f>
        <v>16.8</v>
      </c>
      <c r="J204" s="62" t="s">
        <v>744</v>
      </c>
      <c r="K204" s="62">
        <f t="shared" si="27"/>
        <v>396.76</v>
      </c>
      <c r="L204" s="63">
        <f t="shared" si="28"/>
        <v>447.83</v>
      </c>
    </row>
    <row r="205" spans="1:12" x14ac:dyDescent="0.35">
      <c r="A205" s="190"/>
      <c r="B205" s="190"/>
      <c r="C205" s="191"/>
      <c r="D205" s="25"/>
      <c r="E205" s="26"/>
      <c r="F205" s="26"/>
    </row>
    <row r="206" spans="1:12" x14ac:dyDescent="0.35">
      <c r="A206" s="190" t="s">
        <v>745</v>
      </c>
      <c r="B206" s="190"/>
      <c r="C206" s="190" t="s">
        <v>745</v>
      </c>
      <c r="F206" s="26"/>
    </row>
    <row r="207" spans="1:12" x14ac:dyDescent="0.35">
      <c r="A207" s="190" t="s">
        <v>997</v>
      </c>
      <c r="B207" s="190"/>
      <c r="C207" s="190" t="s">
        <v>998</v>
      </c>
      <c r="E207" s="1"/>
      <c r="F207" s="26"/>
    </row>
    <row r="208" spans="1:12" x14ac:dyDescent="0.35">
      <c r="A208" s="190" t="s">
        <v>999</v>
      </c>
      <c r="B208" s="190"/>
      <c r="C208" s="190" t="s">
        <v>1000</v>
      </c>
      <c r="E208" s="1"/>
      <c r="F208" s="26"/>
    </row>
    <row r="209" spans="1:6" x14ac:dyDescent="0.35">
      <c r="A209" s="190"/>
      <c r="B209" s="190"/>
      <c r="C209" s="190"/>
      <c r="E209" s="1"/>
      <c r="F209" s="26"/>
    </row>
    <row r="210" spans="1:6" x14ac:dyDescent="0.35">
      <c r="A210" s="190" t="s">
        <v>748</v>
      </c>
      <c r="B210" s="190"/>
      <c r="C210" s="190" t="s">
        <v>748</v>
      </c>
      <c r="E210" s="1"/>
      <c r="F210" s="26"/>
    </row>
    <row r="211" spans="1:6" x14ac:dyDescent="0.35">
      <c r="A211" s="190" t="s">
        <v>1001</v>
      </c>
      <c r="B211" s="190"/>
      <c r="C211" s="190" t="s">
        <v>750</v>
      </c>
      <c r="E211" s="1"/>
      <c r="F211" s="26"/>
    </row>
    <row r="212" spans="1:6" x14ac:dyDescent="0.35">
      <c r="A212" s="190" t="s">
        <v>1002</v>
      </c>
      <c r="B212" s="190"/>
      <c r="C212" s="190" t="s">
        <v>752</v>
      </c>
      <c r="E212" s="1"/>
      <c r="F212" s="26"/>
    </row>
    <row r="213" spans="1:6" x14ac:dyDescent="0.35">
      <c r="A213" s="190" t="s">
        <v>1003</v>
      </c>
      <c r="B213" s="190"/>
      <c r="C213" s="190" t="s">
        <v>754</v>
      </c>
      <c r="E213" s="1"/>
      <c r="F213" s="26"/>
    </row>
    <row r="214" spans="1:6" x14ac:dyDescent="0.35">
      <c r="A214" s="190"/>
      <c r="B214" s="190"/>
      <c r="C214" s="190"/>
      <c r="E214" s="1"/>
      <c r="F214" s="26"/>
    </row>
    <row r="215" spans="1:6" x14ac:dyDescent="0.35">
      <c r="A215" s="190" t="s">
        <v>1008</v>
      </c>
      <c r="B215" s="190"/>
      <c r="C215" s="190" t="s">
        <v>1013</v>
      </c>
      <c r="E215" s="1"/>
      <c r="F215" s="26"/>
    </row>
    <row r="216" spans="1:6" x14ac:dyDescent="0.35">
      <c r="A216" s="190" t="s">
        <v>757</v>
      </c>
      <c r="B216" s="190"/>
      <c r="C216" s="190" t="s">
        <v>758</v>
      </c>
      <c r="E216" s="1"/>
      <c r="F216" s="26"/>
    </row>
    <row r="217" spans="1:6" x14ac:dyDescent="0.35">
      <c r="A217" s="190" t="s">
        <v>1009</v>
      </c>
      <c r="B217" s="190"/>
      <c r="C217" s="190" t="s">
        <v>1012</v>
      </c>
      <c r="E217" s="1"/>
      <c r="F217" s="26"/>
    </row>
    <row r="218" spans="1:6" x14ac:dyDescent="0.35">
      <c r="A218" s="190"/>
      <c r="B218" s="190"/>
      <c r="C218" s="190" t="s">
        <v>761</v>
      </c>
      <c r="E218" s="1"/>
      <c r="F218" s="26"/>
    </row>
    <row r="219" spans="1:6" x14ac:dyDescent="0.35">
      <c r="A219" s="190" t="s">
        <v>1010</v>
      </c>
      <c r="B219" s="190"/>
      <c r="C219" s="190" t="s">
        <v>1011</v>
      </c>
      <c r="E219" s="1"/>
      <c r="F219" s="26"/>
    </row>
    <row r="220" spans="1:6" x14ac:dyDescent="0.35">
      <c r="A220" s="190" t="s">
        <v>1004</v>
      </c>
      <c r="B220" s="190"/>
      <c r="C220" s="190" t="s">
        <v>1005</v>
      </c>
      <c r="E220" s="1"/>
      <c r="F220" s="26"/>
    </row>
    <row r="221" spans="1:6" x14ac:dyDescent="0.35">
      <c r="A221" s="190" t="s">
        <v>1006</v>
      </c>
      <c r="B221" s="190"/>
      <c r="C221" s="190" t="s">
        <v>1007</v>
      </c>
      <c r="E221" s="1"/>
      <c r="F221" s="26"/>
    </row>
  </sheetData>
  <pageMargins left="0.7" right="0.7" top="0.75" bottom="0.75" header="0.3" footer="0.3"/>
  <pageSetup scale="74" fitToHeight="0" orientation="portrait" r:id="rId1"/>
  <rowBreaks count="3" manualBreakCount="3">
    <brk id="57" max="5" man="1"/>
    <brk id="103" max="5" man="1"/>
    <brk id="193"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L244"/>
  <sheetViews>
    <sheetView workbookViewId="0">
      <pane ySplit="12" topLeftCell="A217" activePane="bottomLeft" state="frozen"/>
      <selection pane="bottomLeft" activeCell="E227" sqref="E227"/>
    </sheetView>
  </sheetViews>
  <sheetFormatPr defaultColWidth="9.1796875" defaultRowHeight="14.5" x14ac:dyDescent="0.35"/>
  <cols>
    <col min="1" max="1" width="49.453125" style="215" bestFit="1" customWidth="1"/>
    <col min="2" max="2" width="14.1796875" style="215" bestFit="1" customWidth="1"/>
    <col min="3" max="3" width="16.54296875" style="215" bestFit="1" customWidth="1"/>
    <col min="4" max="4" width="20.54296875" style="215" bestFit="1" customWidth="1"/>
    <col min="5" max="5" width="6.81640625" style="215" bestFit="1" customWidth="1"/>
    <col min="6" max="6" width="13.81640625" style="215" bestFit="1" customWidth="1"/>
    <col min="7" max="16384" width="9.1796875" style="1"/>
  </cols>
  <sheetData>
    <row r="1" spans="1:12" x14ac:dyDescent="0.35">
      <c r="A1" s="7" t="s">
        <v>7</v>
      </c>
      <c r="B1" s="197"/>
      <c r="C1" s="198"/>
      <c r="D1" s="197"/>
      <c r="E1" s="199"/>
      <c r="F1" s="199"/>
    </row>
    <row r="2" spans="1:12" x14ac:dyDescent="0.35">
      <c r="A2" s="200"/>
      <c r="B2" s="200"/>
      <c r="C2" s="201"/>
      <c r="D2" s="200"/>
      <c r="E2" s="202"/>
      <c r="F2" s="202"/>
    </row>
    <row r="3" spans="1:12" ht="18" x14ac:dyDescent="0.4">
      <c r="A3" s="10" t="s">
        <v>127</v>
      </c>
      <c r="B3" s="10"/>
      <c r="C3" s="11"/>
      <c r="D3" s="10"/>
      <c r="E3" s="12"/>
      <c r="F3" s="12"/>
    </row>
    <row r="4" spans="1:12" x14ac:dyDescent="0.35">
      <c r="A4" s="7" t="str">
        <f>CONCATENATE("New York City = 100, Index date =  ",'Data Entry'!$C$4," ",'Data Entry'!$D$4)</f>
        <v>New York City = 100, Index date =  February 2020</v>
      </c>
      <c r="B4" s="7"/>
      <c r="C4" s="8"/>
      <c r="D4" s="7"/>
      <c r="E4" s="9"/>
      <c r="F4" s="9"/>
    </row>
    <row r="5" spans="1:12" ht="18" x14ac:dyDescent="0.4">
      <c r="A5" s="10" t="s">
        <v>128</v>
      </c>
      <c r="B5" s="10"/>
      <c r="C5" s="11"/>
      <c r="D5" s="10"/>
      <c r="E5" s="12"/>
      <c r="F5" s="12"/>
    </row>
    <row r="6" spans="1:12" x14ac:dyDescent="0.35">
      <c r="A6" s="7" t="str">
        <f>CONCATENATE("New York = 100, Date d'indice = ", LOOKUP('Data Entry'!$C$4,MonthList,ListeDesMois), " ",'Data Entry'!$D$4)</f>
        <v>New York = 100, Date d'indice = Fevrier 2020</v>
      </c>
      <c r="B6" s="7"/>
      <c r="C6" s="8"/>
      <c r="D6" s="7"/>
      <c r="E6" s="9"/>
      <c r="F6" s="9"/>
      <c r="L6" s="7"/>
    </row>
    <row r="7" spans="1:12" ht="15" thickBot="1" x14ac:dyDescent="0.4">
      <c r="A7" s="200"/>
      <c r="B7" s="200"/>
      <c r="C7" s="201"/>
      <c r="D7" s="200"/>
      <c r="E7" s="202"/>
      <c r="F7" s="202"/>
    </row>
    <row r="8" spans="1:12" ht="15.5" x14ac:dyDescent="0.35">
      <c r="A8" s="397" t="s">
        <v>1053</v>
      </c>
      <c r="B8" s="400" t="s">
        <v>1054</v>
      </c>
      <c r="C8" s="298" t="s">
        <v>8</v>
      </c>
      <c r="D8" s="299"/>
      <c r="E8" s="300" t="s">
        <v>9</v>
      </c>
      <c r="F8" s="301"/>
    </row>
    <row r="9" spans="1:12" ht="15" customHeight="1" x14ac:dyDescent="0.35">
      <c r="A9" s="398"/>
      <c r="B9" s="401"/>
      <c r="C9" s="304" t="s">
        <v>10</v>
      </c>
      <c r="D9" s="305"/>
      <c r="E9" s="409" t="s">
        <v>19</v>
      </c>
      <c r="F9" s="319" t="s">
        <v>11</v>
      </c>
    </row>
    <row r="10" spans="1:12" ht="15" customHeight="1" x14ac:dyDescent="0.35">
      <c r="A10" s="398"/>
      <c r="B10" s="401"/>
      <c r="C10" s="403" t="s">
        <v>1056</v>
      </c>
      <c r="D10" s="406" t="s">
        <v>1055</v>
      </c>
      <c r="E10" s="410"/>
      <c r="F10" s="320" t="s">
        <v>1050</v>
      </c>
    </row>
    <row r="11" spans="1:12" ht="15" customHeight="1" x14ac:dyDescent="0.35">
      <c r="A11" s="398"/>
      <c r="B11" s="401"/>
      <c r="C11" s="404"/>
      <c r="D11" s="407"/>
      <c r="E11" s="410"/>
      <c r="F11" s="321" t="s">
        <v>15</v>
      </c>
    </row>
    <row r="12" spans="1:12" ht="16.5" customHeight="1" thickBot="1" x14ac:dyDescent="0.4">
      <c r="A12" s="399"/>
      <c r="B12" s="402"/>
      <c r="C12" s="405"/>
      <c r="D12" s="408"/>
      <c r="E12" s="411"/>
      <c r="F12" s="322" t="s">
        <v>1051</v>
      </c>
    </row>
    <row r="13" spans="1:12" x14ac:dyDescent="0.35">
      <c r="A13" s="17"/>
      <c r="B13" s="203"/>
      <c r="C13" s="204"/>
      <c r="D13" s="205"/>
      <c r="E13" s="206"/>
      <c r="F13" s="207"/>
    </row>
    <row r="14" spans="1:12" x14ac:dyDescent="0.35">
      <c r="A14" s="17" t="s">
        <v>20</v>
      </c>
      <c r="B14" s="18" t="s">
        <v>21</v>
      </c>
      <c r="C14" s="204">
        <f>'Rest of Pages'!$C14</f>
        <v>76.650000000000006</v>
      </c>
      <c r="D14" s="28" t="str">
        <f>'Rest of Pages'!$D14</f>
        <v>Afghani</v>
      </c>
      <c r="E14" s="208">
        <f>'Rest of Pages'!$E14</f>
        <v>86.92</v>
      </c>
      <c r="F14" s="209">
        <f>'Rest of Pages'!$F14</f>
        <v>93.61</v>
      </c>
    </row>
    <row r="15" spans="1:12" x14ac:dyDescent="0.35">
      <c r="A15" s="19" t="s">
        <v>23</v>
      </c>
      <c r="B15" s="20" t="s">
        <v>24</v>
      </c>
      <c r="C15" s="204">
        <f>'Rest of Pages'!$C15</f>
        <v>107.95</v>
      </c>
      <c r="D15" s="28" t="str">
        <f>'Rest of Pages'!$D15</f>
        <v>Lek</v>
      </c>
      <c r="E15" s="208">
        <f>'Rest of Pages'!$E15</f>
        <v>75.150000000000006</v>
      </c>
      <c r="F15" s="209">
        <f>'Rest of Pages'!$F15</f>
        <v>81.099999999999994</v>
      </c>
    </row>
    <row r="16" spans="1:12" x14ac:dyDescent="0.35">
      <c r="A16" s="19" t="s">
        <v>26</v>
      </c>
      <c r="B16" s="20" t="s">
        <v>27</v>
      </c>
      <c r="C16" s="204">
        <f>'Rest of Pages'!$C16</f>
        <v>119.5428</v>
      </c>
      <c r="D16" s="28" t="str">
        <f>'Rest of Pages'!$D16</f>
        <v>Algerian dinar</v>
      </c>
      <c r="E16" s="208">
        <f>'Rest of Pages'!$E16</f>
        <v>79.11</v>
      </c>
      <c r="F16" s="209">
        <f>'Rest of Pages'!$F16</f>
        <v>86.72</v>
      </c>
    </row>
    <row r="17" spans="1:6" x14ac:dyDescent="0.35">
      <c r="A17" s="19" t="s">
        <v>29</v>
      </c>
      <c r="B17" s="20" t="s">
        <v>30</v>
      </c>
      <c r="C17" s="204">
        <f>'Rest of Pages'!$C17</f>
        <v>491.53800000000001</v>
      </c>
      <c r="D17" s="28" t="str">
        <f>'Rest of Pages'!$D17</f>
        <v>Kwanza</v>
      </c>
      <c r="E17" s="208">
        <f>'Rest of Pages'!$E17</f>
        <v>83.27</v>
      </c>
      <c r="F17" s="209">
        <f>'Rest of Pages'!$F17</f>
        <v>90.6</v>
      </c>
    </row>
    <row r="18" spans="1:6" x14ac:dyDescent="0.35">
      <c r="A18" s="19" t="s">
        <v>32</v>
      </c>
      <c r="B18" s="20" t="s">
        <v>33</v>
      </c>
      <c r="C18" s="204">
        <f>'Rest of Pages'!$C18</f>
        <v>60.238</v>
      </c>
      <c r="D18" s="28" t="str">
        <f>'Rest of Pages'!$D18</f>
        <v>Argentine peso</v>
      </c>
      <c r="E18" s="208">
        <f>'Rest of Pages'!$E18</f>
        <v>82.59</v>
      </c>
      <c r="F18" s="209">
        <f>'Rest of Pages'!$F18</f>
        <v>84.19</v>
      </c>
    </row>
    <row r="19" spans="1:6" x14ac:dyDescent="0.35">
      <c r="A19" s="19"/>
      <c r="B19" s="20"/>
      <c r="C19" s="210"/>
      <c r="D19" s="30"/>
      <c r="E19" s="211"/>
      <c r="F19" s="212"/>
    </row>
    <row r="20" spans="1:6" x14ac:dyDescent="0.35">
      <c r="A20" s="19" t="s">
        <v>1648</v>
      </c>
      <c r="B20" s="20" t="s">
        <v>36</v>
      </c>
      <c r="C20" s="204">
        <f>'Rest of Pages'!$C19</f>
        <v>477.92</v>
      </c>
      <c r="D20" s="28" t="str">
        <f>'Rest of Pages'!$D19</f>
        <v>Dram</v>
      </c>
      <c r="E20" s="208">
        <f>'Rest of Pages'!$E19</f>
        <v>76.34</v>
      </c>
      <c r="F20" s="209">
        <f>'Rest of Pages'!$F19</f>
        <v>80.959999999999994</v>
      </c>
    </row>
    <row r="21" spans="1:6" x14ac:dyDescent="0.35">
      <c r="A21" s="19" t="s">
        <v>38</v>
      </c>
      <c r="B21" s="20" t="s">
        <v>39</v>
      </c>
      <c r="C21" s="204">
        <f>'Rest of Pages'!$C20</f>
        <v>1.4910000000000001</v>
      </c>
      <c r="D21" s="28" t="str">
        <f>'Rest of Pages'!$D20</f>
        <v>Australian dollar</v>
      </c>
      <c r="E21" s="208">
        <f>'Rest of Pages'!$E20</f>
        <v>76.7</v>
      </c>
      <c r="F21" s="209">
        <f>'Rest of Pages'!$F20</f>
        <v>82.54</v>
      </c>
    </row>
    <row r="22" spans="1:6" x14ac:dyDescent="0.35">
      <c r="A22" s="19" t="s">
        <v>1649</v>
      </c>
      <c r="B22" s="20" t="s">
        <v>42</v>
      </c>
      <c r="C22" s="204">
        <f>'Rest of Pages'!$C21</f>
        <v>0.90700000000000003</v>
      </c>
      <c r="D22" s="28" t="str">
        <f>'Rest of Pages'!$D21</f>
        <v>Euro</v>
      </c>
      <c r="E22" s="208">
        <f>'Rest of Pages'!$E21</f>
        <v>83.73</v>
      </c>
      <c r="F22" s="209">
        <f>'Rest of Pages'!$F21</f>
        <v>92.39</v>
      </c>
    </row>
    <row r="23" spans="1:6" x14ac:dyDescent="0.35">
      <c r="A23" s="19" t="s">
        <v>44</v>
      </c>
      <c r="B23" s="20" t="s">
        <v>45</v>
      </c>
      <c r="C23" s="204">
        <f>'Rest of Pages'!$C22</f>
        <v>1.6930000000000001</v>
      </c>
      <c r="D23" s="28" t="str">
        <f>'Rest of Pages'!$D22</f>
        <v>Azerbaijan manat</v>
      </c>
      <c r="E23" s="208">
        <f>'Rest of Pages'!$E22</f>
        <v>80.239999999999995</v>
      </c>
      <c r="F23" s="209">
        <f>'Rest of Pages'!$F22</f>
        <v>86.83</v>
      </c>
    </row>
    <row r="24" spans="1:6" x14ac:dyDescent="0.35">
      <c r="A24" s="19" t="s">
        <v>47</v>
      </c>
      <c r="B24" s="20" t="s">
        <v>48</v>
      </c>
      <c r="C24" s="204">
        <f>'Rest of Pages'!$C23</f>
        <v>1</v>
      </c>
      <c r="D24" s="28" t="str">
        <f>'Rest of Pages'!$D23</f>
        <v>Bahamian dollar</v>
      </c>
      <c r="E24" s="208">
        <f>'Rest of Pages'!$E23</f>
        <v>100.55</v>
      </c>
      <c r="F24" s="209">
        <f>'Rest of Pages'!$F23</f>
        <v>96.3</v>
      </c>
    </row>
    <row r="25" spans="1:6" x14ac:dyDescent="0.35">
      <c r="A25" s="19"/>
      <c r="B25" s="20"/>
      <c r="C25" s="210"/>
      <c r="D25" s="30"/>
      <c r="E25" s="211"/>
      <c r="F25" s="212"/>
    </row>
    <row r="26" spans="1:6" x14ac:dyDescent="0.35">
      <c r="A26" s="19" t="s">
        <v>1650</v>
      </c>
      <c r="B26" s="20" t="s">
        <v>50</v>
      </c>
      <c r="C26" s="204">
        <f>'Rest of Pages'!$C24</f>
        <v>0.377</v>
      </c>
      <c r="D26" s="28" t="str">
        <f>'Rest of Pages'!$D24</f>
        <v>Bahraini dinar</v>
      </c>
      <c r="E26" s="208">
        <f>'Rest of Pages'!$E24</f>
        <v>85.43</v>
      </c>
      <c r="F26" s="209">
        <f>'Rest of Pages'!$F24</f>
        <v>88.25</v>
      </c>
    </row>
    <row r="27" spans="1:6" x14ac:dyDescent="0.35">
      <c r="A27" s="19" t="s">
        <v>52</v>
      </c>
      <c r="B27" s="20" t="s">
        <v>53</v>
      </c>
      <c r="C27" s="204">
        <f>'Rest of Pages'!$C25</f>
        <v>84.85</v>
      </c>
      <c r="D27" s="28" t="str">
        <f>'Rest of Pages'!$D25</f>
        <v>Taka</v>
      </c>
      <c r="E27" s="208">
        <f>'Rest of Pages'!$E25</f>
        <v>85.91</v>
      </c>
      <c r="F27" s="209">
        <f>'Rest of Pages'!$F25</f>
        <v>92.07</v>
      </c>
    </row>
    <row r="28" spans="1:6" x14ac:dyDescent="0.35">
      <c r="A28" s="19" t="s">
        <v>55</v>
      </c>
      <c r="B28" s="20" t="s">
        <v>56</v>
      </c>
      <c r="C28" s="204">
        <f>'Rest of Pages'!$C26</f>
        <v>2</v>
      </c>
      <c r="D28" s="28" t="str">
        <f>'Rest of Pages'!$D26</f>
        <v>Barbados dollar</v>
      </c>
      <c r="E28" s="208">
        <f>'Rest of Pages'!$E26</f>
        <v>96.83</v>
      </c>
      <c r="F28" s="209">
        <f>'Rest of Pages'!$F26</f>
        <v>104.37</v>
      </c>
    </row>
    <row r="29" spans="1:6" x14ac:dyDescent="0.35">
      <c r="A29" s="19" t="s">
        <v>57</v>
      </c>
      <c r="B29" s="20" t="s">
        <v>58</v>
      </c>
      <c r="C29" s="204">
        <f>'Rest of Pages'!$C27</f>
        <v>2.1360000000000001</v>
      </c>
      <c r="D29" s="28" t="str">
        <f>'Rest of Pages'!$D27</f>
        <v>New Belarusian ruble</v>
      </c>
      <c r="E29" s="208">
        <f>'Rest of Pages'!$E27</f>
        <v>86.5</v>
      </c>
      <c r="F29" s="209">
        <f>'Rest of Pages'!$F27</f>
        <v>92.71</v>
      </c>
    </row>
    <row r="30" spans="1:6" x14ac:dyDescent="0.35">
      <c r="A30" s="19" t="s">
        <v>59</v>
      </c>
      <c r="B30" s="20" t="s">
        <v>60</v>
      </c>
      <c r="C30" s="204">
        <f>'Rest of Pages'!$C28</f>
        <v>0.90700000000000003</v>
      </c>
      <c r="D30" s="28" t="str">
        <f>'Rest of Pages'!$D28</f>
        <v>Euro</v>
      </c>
      <c r="E30" s="208">
        <f>'Rest of Pages'!$E28</f>
        <v>79.55</v>
      </c>
      <c r="F30" s="209">
        <f>'Rest of Pages'!$F28</f>
        <v>88.38</v>
      </c>
    </row>
    <row r="31" spans="1:6" x14ac:dyDescent="0.35">
      <c r="A31" s="19"/>
      <c r="B31" s="20"/>
      <c r="C31" s="210"/>
      <c r="D31" s="30"/>
      <c r="E31" s="211"/>
      <c r="F31" s="212"/>
    </row>
    <row r="32" spans="1:6" x14ac:dyDescent="0.35">
      <c r="A32" s="19" t="s">
        <v>61</v>
      </c>
      <c r="B32" s="20" t="s">
        <v>62</v>
      </c>
      <c r="C32" s="204">
        <f>'Rest of Pages'!$C29</f>
        <v>2</v>
      </c>
      <c r="D32" s="28" t="str">
        <f>'Rest of Pages'!$D29</f>
        <v>Belize dollar</v>
      </c>
      <c r="E32" s="208">
        <f>'Rest of Pages'!$E29</f>
        <v>76.540000000000006</v>
      </c>
      <c r="F32" s="209">
        <f>'Rest of Pages'!$F29</f>
        <v>81.19</v>
      </c>
    </row>
    <row r="33" spans="1:6" x14ac:dyDescent="0.35">
      <c r="A33" s="19" t="s">
        <v>64</v>
      </c>
      <c r="B33" s="20" t="s">
        <v>65</v>
      </c>
      <c r="C33" s="204">
        <f>'Rest of Pages'!$C30</f>
        <v>594.86400000000003</v>
      </c>
      <c r="D33" s="28" t="str">
        <f>'Rest of Pages'!$D30</f>
        <v>CFA franc</v>
      </c>
      <c r="E33" s="208">
        <f>'Rest of Pages'!$E30</f>
        <v>77.349999999999994</v>
      </c>
      <c r="F33" s="209">
        <f>'Rest of Pages'!$F30</f>
        <v>86.12</v>
      </c>
    </row>
    <row r="34" spans="1:6" x14ac:dyDescent="0.35">
      <c r="A34" s="19" t="s">
        <v>67</v>
      </c>
      <c r="B34" s="20" t="s">
        <v>68</v>
      </c>
      <c r="C34" s="204">
        <f>'Rest of Pages'!$C31</f>
        <v>71.489999999999995</v>
      </c>
      <c r="D34" s="28" t="str">
        <f>'Rest of Pages'!$D31</f>
        <v>Ngultrum</v>
      </c>
      <c r="E34" s="208">
        <f>'Rest of Pages'!$E31</f>
        <v>79.73</v>
      </c>
      <c r="F34" s="209">
        <f>'Rest of Pages'!$F31</f>
        <v>87.54</v>
      </c>
    </row>
    <row r="35" spans="1:6" x14ac:dyDescent="0.35">
      <c r="A35" s="19" t="s">
        <v>70</v>
      </c>
      <c r="B35" s="20" t="s">
        <v>71</v>
      </c>
      <c r="C35" s="204">
        <f>'Rest of Pages'!$C32</f>
        <v>6.86</v>
      </c>
      <c r="D35" s="28" t="str">
        <f>'Rest of Pages'!$D32</f>
        <v>Boliviano</v>
      </c>
      <c r="E35" s="208">
        <f>'Rest of Pages'!$E32</f>
        <v>73.86</v>
      </c>
      <c r="F35" s="209">
        <f>'Rest of Pages'!$F32</f>
        <v>81.040000000000006</v>
      </c>
    </row>
    <row r="36" spans="1:6" x14ac:dyDescent="0.35">
      <c r="A36" s="19" t="s">
        <v>73</v>
      </c>
      <c r="B36" s="20" t="s">
        <v>74</v>
      </c>
      <c r="C36" s="204">
        <f>'Rest of Pages'!$C33</f>
        <v>1.774</v>
      </c>
      <c r="D36" s="28" t="str">
        <f>'Rest of Pages'!$D33</f>
        <v>Convertible mark</v>
      </c>
      <c r="E36" s="208">
        <f>'Rest of Pages'!$E33</f>
        <v>71.02</v>
      </c>
      <c r="F36" s="209">
        <f>'Rest of Pages'!$F33</f>
        <v>77.12</v>
      </c>
    </row>
    <row r="37" spans="1:6" x14ac:dyDescent="0.35">
      <c r="A37" s="19"/>
      <c r="B37" s="20"/>
      <c r="C37" s="210"/>
      <c r="D37" s="30"/>
      <c r="E37" s="211"/>
      <c r="F37" s="212"/>
    </row>
    <row r="38" spans="1:6" x14ac:dyDescent="0.35">
      <c r="A38" s="19" t="s">
        <v>75</v>
      </c>
      <c r="B38" s="20" t="s">
        <v>76</v>
      </c>
      <c r="C38" s="204">
        <f>'Rest of Pages'!$C34</f>
        <v>10.87</v>
      </c>
      <c r="D38" s="28" t="str">
        <f>'Rest of Pages'!$D34</f>
        <v>Pula</v>
      </c>
      <c r="E38" s="208">
        <f>'Rest of Pages'!$E34</f>
        <v>73.25</v>
      </c>
      <c r="F38" s="209">
        <f>'Rest of Pages'!$F34</f>
        <v>81.48</v>
      </c>
    </row>
    <row r="39" spans="1:6" x14ac:dyDescent="0.35">
      <c r="A39" s="19" t="s">
        <v>78</v>
      </c>
      <c r="B39" s="20" t="s">
        <v>79</v>
      </c>
      <c r="C39" s="204">
        <f>'Rest of Pages'!$C35</f>
        <v>4.2450000000000001</v>
      </c>
      <c r="D39" s="28" t="str">
        <f>'Rest of Pages'!$D35</f>
        <v>Real</v>
      </c>
      <c r="E39" s="208">
        <f>'Rest of Pages'!$E35</f>
        <v>76.12</v>
      </c>
      <c r="F39" s="209">
        <f>'Rest of Pages'!$F35</f>
        <v>85.27</v>
      </c>
    </row>
    <row r="40" spans="1:6" x14ac:dyDescent="0.35">
      <c r="A40" s="19" t="s">
        <v>1708</v>
      </c>
      <c r="B40" s="20" t="s">
        <v>1709</v>
      </c>
      <c r="C40" s="204">
        <f>'Rest of Pages'!$C36</f>
        <v>1</v>
      </c>
      <c r="D40" s="28" t="str">
        <f>'Rest of Pages'!$D36</f>
        <v>US dollar</v>
      </c>
      <c r="E40" s="208">
        <f>'Rest of Pages'!$E36</f>
        <v>86.79</v>
      </c>
      <c r="F40" s="209">
        <f>'Rest of Pages'!$F36</f>
        <v>93.21</v>
      </c>
    </row>
    <row r="41" spans="1:6" x14ac:dyDescent="0.35">
      <c r="A41" s="19" t="s">
        <v>81</v>
      </c>
      <c r="B41" s="20" t="s">
        <v>82</v>
      </c>
      <c r="C41" s="204">
        <f>'Rest of Pages'!$C37</f>
        <v>1.774</v>
      </c>
      <c r="D41" s="28" t="str">
        <f>'Rest of Pages'!$D37</f>
        <v>Lev</v>
      </c>
      <c r="E41" s="208">
        <f>'Rest of Pages'!$E37</f>
        <v>67.89</v>
      </c>
      <c r="F41" s="209">
        <f>'Rest of Pages'!$F37</f>
        <v>82.85</v>
      </c>
    </row>
    <row r="42" spans="1:6" x14ac:dyDescent="0.35">
      <c r="A42" s="19" t="s">
        <v>84</v>
      </c>
      <c r="B42" s="20" t="s">
        <v>85</v>
      </c>
      <c r="C42" s="204">
        <f>'Rest of Pages'!$C38</f>
        <v>594.86400000000003</v>
      </c>
      <c r="D42" s="28" t="str">
        <f>'Rest of Pages'!$D38</f>
        <v>CFA franc</v>
      </c>
      <c r="E42" s="208">
        <f>'Rest of Pages'!$E38</f>
        <v>75.3</v>
      </c>
      <c r="F42" s="209">
        <f>'Rest of Pages'!$F38</f>
        <v>83.56</v>
      </c>
    </row>
    <row r="43" spans="1:6" x14ac:dyDescent="0.35">
      <c r="A43" s="19"/>
      <c r="B43" s="20"/>
      <c r="C43" s="204"/>
      <c r="D43" s="28"/>
      <c r="E43" s="208"/>
      <c r="F43" s="209"/>
    </row>
    <row r="44" spans="1:6" x14ac:dyDescent="0.35">
      <c r="A44" s="19" t="s">
        <v>86</v>
      </c>
      <c r="B44" s="20" t="s">
        <v>87</v>
      </c>
      <c r="C44" s="204">
        <f>'Rest of Pages'!$C39</f>
        <v>1871.259</v>
      </c>
      <c r="D44" s="28" t="str">
        <f>'Rest of Pages'!$D39</f>
        <v>Burundi franc</v>
      </c>
      <c r="E44" s="208">
        <f>'Rest of Pages'!$E39</f>
        <v>79.11</v>
      </c>
      <c r="F44" s="209">
        <f>'Rest of Pages'!$F39</f>
        <v>87.25</v>
      </c>
    </row>
    <row r="45" spans="1:6" x14ac:dyDescent="0.35">
      <c r="A45" s="19" t="s">
        <v>1654</v>
      </c>
      <c r="B45" s="20" t="s">
        <v>98</v>
      </c>
      <c r="C45" s="204">
        <f>'Rest of Pages'!$C40</f>
        <v>99.995000000000005</v>
      </c>
      <c r="D45" s="28" t="str">
        <f>'Rest of Pages'!$D40</f>
        <v>CV escudo</v>
      </c>
      <c r="E45" s="208">
        <f>'Rest of Pages'!$E40</f>
        <v>76.739999999999995</v>
      </c>
      <c r="F45" s="209">
        <f>'Rest of Pages'!$F40</f>
        <v>84.9</v>
      </c>
    </row>
    <row r="46" spans="1:6" x14ac:dyDescent="0.35">
      <c r="A46" s="19" t="s">
        <v>89</v>
      </c>
      <c r="B46" s="20" t="s">
        <v>90</v>
      </c>
      <c r="C46" s="204">
        <f>'Rest of Pages'!$C41</f>
        <v>4082</v>
      </c>
      <c r="D46" s="28" t="str">
        <f>'Rest of Pages'!$D41</f>
        <v>Riel</v>
      </c>
      <c r="E46" s="208">
        <f>'Rest of Pages'!$E41</f>
        <v>83.34</v>
      </c>
      <c r="F46" s="209">
        <f>'Rest of Pages'!$F41</f>
        <v>88.88</v>
      </c>
    </row>
    <row r="47" spans="1:6" x14ac:dyDescent="0.35">
      <c r="A47" s="19" t="s">
        <v>92</v>
      </c>
      <c r="B47" s="20" t="s">
        <v>93</v>
      </c>
      <c r="C47" s="204">
        <f>'Rest of Pages'!$C42</f>
        <v>594.86400000000003</v>
      </c>
      <c r="D47" s="28" t="str">
        <f>'Rest of Pages'!$D42</f>
        <v>CFA franc</v>
      </c>
      <c r="E47" s="208">
        <f>'Rest of Pages'!$E42</f>
        <v>80.39</v>
      </c>
      <c r="F47" s="209">
        <f>'Rest of Pages'!$F42</f>
        <v>88.72</v>
      </c>
    </row>
    <row r="48" spans="1:6" x14ac:dyDescent="0.35">
      <c r="A48" s="19" t="s">
        <v>94</v>
      </c>
      <c r="B48" s="20" t="s">
        <v>95</v>
      </c>
      <c r="C48" s="204">
        <f>'Rest of Pages'!$C43</f>
        <v>1.3220000000000001</v>
      </c>
      <c r="D48" s="28" t="str">
        <f>'Rest of Pages'!$D43</f>
        <v>Canadian dollar</v>
      </c>
      <c r="E48" s="208">
        <f>'Rest of Pages'!$E43</f>
        <v>84.86</v>
      </c>
      <c r="F48" s="209">
        <f>'Rest of Pages'!$F43</f>
        <v>90.39</v>
      </c>
    </row>
    <row r="49" spans="1:6" x14ac:dyDescent="0.35">
      <c r="A49" s="19"/>
      <c r="B49" s="20"/>
      <c r="C49" s="204"/>
      <c r="D49" s="28"/>
      <c r="E49" s="208"/>
      <c r="F49" s="209"/>
    </row>
    <row r="50" spans="1:6" x14ac:dyDescent="0.35">
      <c r="A50" s="19" t="s">
        <v>100</v>
      </c>
      <c r="B50" s="20" t="s">
        <v>101</v>
      </c>
      <c r="C50" s="204">
        <f>'Rest of Pages'!$C44</f>
        <v>594.86400000000003</v>
      </c>
      <c r="D50" s="28" t="str">
        <f>'Rest of Pages'!$D44</f>
        <v>CFA franc</v>
      </c>
      <c r="E50" s="208">
        <f>'Rest of Pages'!$E44</f>
        <v>92.64</v>
      </c>
      <c r="F50" s="209">
        <f>'Rest of Pages'!$F44</f>
        <v>98.2</v>
      </c>
    </row>
    <row r="51" spans="1:6" x14ac:dyDescent="0.35">
      <c r="A51" s="19" t="s">
        <v>102</v>
      </c>
      <c r="B51" s="20" t="s">
        <v>103</v>
      </c>
      <c r="C51" s="204">
        <f>'Rest of Pages'!$C45</f>
        <v>594.86400000000003</v>
      </c>
      <c r="D51" s="28" t="str">
        <f>'Rest of Pages'!$D45</f>
        <v>CFA franc</v>
      </c>
      <c r="E51" s="208">
        <f>'Rest of Pages'!$E45</f>
        <v>88.78</v>
      </c>
      <c r="F51" s="209">
        <f>'Rest of Pages'!$F45</f>
        <v>95.7</v>
      </c>
    </row>
    <row r="52" spans="1:6" x14ac:dyDescent="0.35">
      <c r="A52" s="19" t="s">
        <v>104</v>
      </c>
      <c r="B52" s="20" t="s">
        <v>105</v>
      </c>
      <c r="C52" s="204">
        <f>'Rest of Pages'!$C46</f>
        <v>797</v>
      </c>
      <c r="D52" s="28" t="str">
        <f>'Rest of Pages'!$D46</f>
        <v>Chilean peso</v>
      </c>
      <c r="E52" s="208">
        <f>'Rest of Pages'!$E46</f>
        <v>76.900000000000006</v>
      </c>
      <c r="F52" s="209">
        <f>'Rest of Pages'!$F46</f>
        <v>85.83</v>
      </c>
    </row>
    <row r="53" spans="1:6" x14ac:dyDescent="0.35">
      <c r="A53" s="19" t="s">
        <v>107</v>
      </c>
      <c r="B53" s="20" t="s">
        <v>108</v>
      </c>
      <c r="C53" s="204">
        <f>'Rest of Pages'!$C47</f>
        <v>6.9109999999999996</v>
      </c>
      <c r="D53" s="28" t="str">
        <f>'Rest of Pages'!$D47</f>
        <v>Yuan renminbi</v>
      </c>
      <c r="E53" s="208">
        <f>'Rest of Pages'!$E47</f>
        <v>95.51</v>
      </c>
      <c r="F53" s="209">
        <f>'Rest of Pages'!$F47</f>
        <v>94.51</v>
      </c>
    </row>
    <row r="54" spans="1:6" x14ac:dyDescent="0.35">
      <c r="A54" s="19" t="s">
        <v>107</v>
      </c>
      <c r="B54" s="20" t="s">
        <v>110</v>
      </c>
      <c r="C54" s="204">
        <f>'Rest of Pages'!$C48</f>
        <v>7.7670000000000003</v>
      </c>
      <c r="D54" s="28" t="str">
        <f>'Rest of Pages'!$D48</f>
        <v>Hong Kong dollar</v>
      </c>
      <c r="E54" s="208">
        <f>'Rest of Pages'!$E48</f>
        <v>129.19</v>
      </c>
      <c r="F54" s="209">
        <f>'Rest of Pages'!$F48</f>
        <v>98.07</v>
      </c>
    </row>
    <row r="55" spans="1:6" x14ac:dyDescent="0.35">
      <c r="A55" s="19"/>
      <c r="B55" s="20"/>
      <c r="C55" s="204"/>
      <c r="D55" s="28"/>
      <c r="E55" s="208"/>
      <c r="F55" s="209"/>
    </row>
    <row r="56" spans="1:6" x14ac:dyDescent="0.35">
      <c r="A56" s="19" t="s">
        <v>107</v>
      </c>
      <c r="B56" s="20" t="s">
        <v>112</v>
      </c>
      <c r="C56" s="204">
        <f>'Rest of Pages'!$C49</f>
        <v>8.0060000000000002</v>
      </c>
      <c r="D56" s="28" t="str">
        <f>'Rest of Pages'!$D49</f>
        <v>Pataca</v>
      </c>
      <c r="E56" s="208">
        <f>'Rest of Pages'!$E49</f>
        <v>98.54</v>
      </c>
      <c r="F56" s="209">
        <f>'Rest of Pages'!$F49</f>
        <v>92.03</v>
      </c>
    </row>
    <row r="57" spans="1:6" x14ac:dyDescent="0.35">
      <c r="A57" s="19" t="s">
        <v>114</v>
      </c>
      <c r="B57" s="20" t="s">
        <v>115</v>
      </c>
      <c r="C57" s="204">
        <f>'Rest of Pages'!$C50</f>
        <v>3402</v>
      </c>
      <c r="D57" s="28" t="str">
        <f>'Rest of Pages'!$D50</f>
        <v>Colombian peso</v>
      </c>
      <c r="E57" s="208">
        <f>'Rest of Pages'!$E50</f>
        <v>74.099999999999994</v>
      </c>
      <c r="F57" s="209">
        <f>'Rest of Pages'!$F50</f>
        <v>81.94</v>
      </c>
    </row>
    <row r="58" spans="1:6" x14ac:dyDescent="0.35">
      <c r="A58" s="19" t="s">
        <v>117</v>
      </c>
      <c r="B58" s="20" t="s">
        <v>118</v>
      </c>
      <c r="C58" s="204">
        <f>'Rest of Pages'!$C51</f>
        <v>446.14800000000002</v>
      </c>
      <c r="D58" s="28" t="str">
        <f>'Rest of Pages'!$D51</f>
        <v>Comorian franc</v>
      </c>
      <c r="E58" s="208">
        <f>'Rest of Pages'!$E51</f>
        <v>80.77</v>
      </c>
      <c r="F58" s="209">
        <f>'Rest of Pages'!$F51</f>
        <v>88.43</v>
      </c>
    </row>
    <row r="59" spans="1:6" x14ac:dyDescent="0.35">
      <c r="A59" s="19" t="s">
        <v>120</v>
      </c>
      <c r="B59" s="20" t="s">
        <v>121</v>
      </c>
      <c r="C59" s="204">
        <f>'Rest of Pages'!$C52</f>
        <v>594.86400000000003</v>
      </c>
      <c r="D59" s="28" t="str">
        <f>'Rest of Pages'!$D52</f>
        <v>CFA franc</v>
      </c>
      <c r="E59" s="208">
        <f>'Rest of Pages'!$E52</f>
        <v>92.13</v>
      </c>
      <c r="F59" s="209">
        <f>'Rest of Pages'!$F52</f>
        <v>97.55</v>
      </c>
    </row>
    <row r="60" spans="1:6" x14ac:dyDescent="0.35">
      <c r="A60" s="19" t="s">
        <v>122</v>
      </c>
      <c r="B60" s="20" t="s">
        <v>123</v>
      </c>
      <c r="C60" s="204">
        <f>'Rest of Pages'!$C53</f>
        <v>563.65</v>
      </c>
      <c r="D60" s="28" t="str">
        <f>'Rest of Pages'!$D53</f>
        <v>Costa Rican colón</v>
      </c>
      <c r="E60" s="208">
        <f>'Rest of Pages'!$E53</f>
        <v>79.430000000000007</v>
      </c>
      <c r="F60" s="209">
        <f>'Rest of Pages'!$F53</f>
        <v>85.29</v>
      </c>
    </row>
    <row r="61" spans="1:6" x14ac:dyDescent="0.35">
      <c r="A61" s="19"/>
      <c r="B61" s="20"/>
      <c r="C61" s="204"/>
      <c r="D61" s="28"/>
      <c r="E61" s="208"/>
      <c r="F61" s="209"/>
    </row>
    <row r="62" spans="1:6" x14ac:dyDescent="0.35">
      <c r="A62" s="19" t="s">
        <v>125</v>
      </c>
      <c r="B62" s="20" t="s">
        <v>126</v>
      </c>
      <c r="C62" s="204">
        <f>'Rest of Pages'!$C57</f>
        <v>594.86400000000003</v>
      </c>
      <c r="D62" s="28" t="str">
        <f>'Rest of Pages'!$D57</f>
        <v>CFA franc</v>
      </c>
      <c r="E62" s="208">
        <f>'Rest of Pages'!$E57</f>
        <v>82.99</v>
      </c>
      <c r="F62" s="209">
        <f>'Rest of Pages'!$F57</f>
        <v>92.06</v>
      </c>
    </row>
    <row r="63" spans="1:6" x14ac:dyDescent="0.35">
      <c r="A63" s="19" t="s">
        <v>210</v>
      </c>
      <c r="B63" s="20" t="s">
        <v>211</v>
      </c>
      <c r="C63" s="204">
        <f>'Rest of Pages'!$C58</f>
        <v>6.7460000000000004</v>
      </c>
      <c r="D63" s="28" t="str">
        <f>'Rest of Pages'!$D58</f>
        <v>Kuna</v>
      </c>
      <c r="E63" s="208">
        <f>'Rest of Pages'!$E58</f>
        <v>79.73</v>
      </c>
      <c r="F63" s="209">
        <f>'Rest of Pages'!$F58</f>
        <v>83.6</v>
      </c>
    </row>
    <row r="64" spans="1:6" ht="16" x14ac:dyDescent="0.35">
      <c r="A64" s="19" t="s">
        <v>1016</v>
      </c>
      <c r="B64" s="20" t="s">
        <v>214</v>
      </c>
      <c r="C64" s="204">
        <f>'Rest of Pages'!$C59</f>
        <v>0.99</v>
      </c>
      <c r="D64" s="28" t="s">
        <v>1656</v>
      </c>
      <c r="E64" s="208">
        <f>'Rest of Pages'!$E59</f>
        <v>91.61</v>
      </c>
      <c r="F64" s="209">
        <f>'Rest of Pages'!$F59</f>
        <v>95.09</v>
      </c>
    </row>
    <row r="65" spans="1:6" x14ac:dyDescent="0.35">
      <c r="A65" s="19" t="s">
        <v>216</v>
      </c>
      <c r="B65" s="20" t="s">
        <v>217</v>
      </c>
      <c r="C65" s="204">
        <f>'Rest of Pages'!$C60</f>
        <v>0.90700000000000003</v>
      </c>
      <c r="D65" s="28" t="str">
        <f>'Rest of Pages'!$D60</f>
        <v>Euro</v>
      </c>
      <c r="E65" s="208">
        <f>'Rest of Pages'!$E60</f>
        <v>70.11</v>
      </c>
      <c r="F65" s="209">
        <f>'Rest of Pages'!$F60</f>
        <v>78.180000000000007</v>
      </c>
    </row>
    <row r="66" spans="1:6" x14ac:dyDescent="0.35">
      <c r="A66" s="19" t="s">
        <v>1655</v>
      </c>
      <c r="B66" s="20" t="s">
        <v>221</v>
      </c>
      <c r="C66" s="204">
        <f>'Rest of Pages'!$C61</f>
        <v>22.89</v>
      </c>
      <c r="D66" s="28" t="str">
        <f>'Rest of Pages'!$D61</f>
        <v>Czech koruna</v>
      </c>
      <c r="E66" s="208">
        <f>'Rest of Pages'!$E61</f>
        <v>84.93</v>
      </c>
      <c r="F66" s="209">
        <f>'Rest of Pages'!$F61</f>
        <v>85</v>
      </c>
    </row>
    <row r="67" spans="1:6" x14ac:dyDescent="0.35">
      <c r="A67" s="19"/>
      <c r="B67" s="20"/>
      <c r="C67" s="204"/>
      <c r="D67" s="28"/>
      <c r="E67" s="208"/>
      <c r="F67" s="209"/>
    </row>
    <row r="68" spans="1:6" x14ac:dyDescent="0.35">
      <c r="A68" s="19" t="s">
        <v>225</v>
      </c>
      <c r="B68" s="20" t="s">
        <v>226</v>
      </c>
      <c r="C68" s="204">
        <f>'Rest of Pages'!$C62</f>
        <v>1650.1389999999999</v>
      </c>
      <c r="D68" s="28" t="str">
        <f>'Rest of Pages'!$D62</f>
        <v>Congolese franc</v>
      </c>
      <c r="E68" s="208">
        <f>'Rest of Pages'!$E62</f>
        <v>91.94</v>
      </c>
      <c r="F68" s="209">
        <f>'Rest of Pages'!$F62</f>
        <v>96.74</v>
      </c>
    </row>
    <row r="69" spans="1:6" x14ac:dyDescent="0.35">
      <c r="A69" s="19" t="s">
        <v>228</v>
      </c>
      <c r="B69" s="20" t="s">
        <v>229</v>
      </c>
      <c r="C69" s="204">
        <f>'Rest of Pages'!$C63</f>
        <v>6.7770000000000001</v>
      </c>
      <c r="D69" s="28" t="str">
        <f>'Rest of Pages'!$D63</f>
        <v>Danish krone</v>
      </c>
      <c r="E69" s="208">
        <f>'Rest of Pages'!$E63</f>
        <v>92.75</v>
      </c>
      <c r="F69" s="209">
        <f>'Rest of Pages'!$F63</f>
        <v>95.26</v>
      </c>
    </row>
    <row r="70" spans="1:6" x14ac:dyDescent="0.35">
      <c r="A70" s="19" t="s">
        <v>233</v>
      </c>
      <c r="B70" s="20" t="s">
        <v>233</v>
      </c>
      <c r="C70" s="204">
        <f>'Rest of Pages'!$C64</f>
        <v>177</v>
      </c>
      <c r="D70" s="28" t="str">
        <f>'Rest of Pages'!$D64</f>
        <v>Djibouti franc</v>
      </c>
      <c r="E70" s="208">
        <f>'Rest of Pages'!$E64</f>
        <v>87.07</v>
      </c>
      <c r="F70" s="209">
        <f>'Rest of Pages'!$F64</f>
        <v>94.24</v>
      </c>
    </row>
    <row r="71" spans="1:6" x14ac:dyDescent="0.35">
      <c r="A71" s="19" t="s">
        <v>236</v>
      </c>
      <c r="B71" s="20" t="s">
        <v>237</v>
      </c>
      <c r="C71" s="204">
        <f>'Rest of Pages'!$C65</f>
        <v>52.756</v>
      </c>
      <c r="D71" s="28" t="str">
        <f>'Rest of Pages'!$D65</f>
        <v>Dominican peso</v>
      </c>
      <c r="E71" s="208">
        <f>'Rest of Pages'!$E65</f>
        <v>76.75</v>
      </c>
      <c r="F71" s="209">
        <f>'Rest of Pages'!$F65</f>
        <v>84.1</v>
      </c>
    </row>
    <row r="72" spans="1:6" x14ac:dyDescent="0.35">
      <c r="A72" s="19" t="s">
        <v>240</v>
      </c>
      <c r="B72" s="20" t="s">
        <v>241</v>
      </c>
      <c r="C72" s="204">
        <f>'Rest of Pages'!$C66</f>
        <v>1</v>
      </c>
      <c r="D72" s="28" t="str">
        <f>'Rest of Pages'!$D66</f>
        <v>US dollar</v>
      </c>
      <c r="E72" s="208">
        <f>'Rest of Pages'!$E66</f>
        <v>77.52</v>
      </c>
      <c r="F72" s="209">
        <f>'Rest of Pages'!$F66</f>
        <v>85.74</v>
      </c>
    </row>
    <row r="73" spans="1:6" x14ac:dyDescent="0.35">
      <c r="A73" s="19"/>
      <c r="B73" s="20"/>
      <c r="C73" s="204"/>
      <c r="D73" s="28"/>
      <c r="E73" s="208"/>
      <c r="F73" s="209"/>
    </row>
    <row r="74" spans="1:6" x14ac:dyDescent="0.35">
      <c r="A74" s="19" t="s">
        <v>245</v>
      </c>
      <c r="B74" s="20" t="s">
        <v>246</v>
      </c>
      <c r="C74" s="204">
        <f>'Rest of Pages'!$C67</f>
        <v>15.795999999999999</v>
      </c>
      <c r="D74" s="28" t="str">
        <f>'Rest of Pages'!$D67</f>
        <v>Egyptian pound</v>
      </c>
      <c r="E74" s="208">
        <f>'Rest of Pages'!$E67</f>
        <v>81.62</v>
      </c>
      <c r="F74" s="209">
        <f>'Rest of Pages'!$F67</f>
        <v>85.83</v>
      </c>
    </row>
    <row r="75" spans="1:6" x14ac:dyDescent="0.35">
      <c r="A75" s="19" t="s">
        <v>249</v>
      </c>
      <c r="B75" s="20" t="s">
        <v>250</v>
      </c>
      <c r="C75" s="204">
        <f>'Rest of Pages'!$C68</f>
        <v>1</v>
      </c>
      <c r="D75" s="28" t="str">
        <f>'Rest of Pages'!$D68</f>
        <v>US dollar</v>
      </c>
      <c r="E75" s="208">
        <f>'Rest of Pages'!$E68</f>
        <v>76.33</v>
      </c>
      <c r="F75" s="209">
        <f>'Rest of Pages'!$F68</f>
        <v>84.54</v>
      </c>
    </row>
    <row r="76" spans="1:6" x14ac:dyDescent="0.35">
      <c r="A76" s="19" t="s">
        <v>995</v>
      </c>
      <c r="B76" s="20" t="s">
        <v>253</v>
      </c>
      <c r="C76" s="204">
        <f>'Rest of Pages'!$C69</f>
        <v>594.86400000000003</v>
      </c>
      <c r="D76" s="28" t="str">
        <f>'Rest of Pages'!$D69</f>
        <v>CFA franc</v>
      </c>
      <c r="E76" s="208">
        <f>'Rest of Pages'!$E69</f>
        <v>78.56</v>
      </c>
      <c r="F76" s="209">
        <f>'Rest of Pages'!$F69</f>
        <v>85.6</v>
      </c>
    </row>
    <row r="77" spans="1:6" x14ac:dyDescent="0.35">
      <c r="A77" s="19" t="s">
        <v>255</v>
      </c>
      <c r="B77" s="20" t="s">
        <v>256</v>
      </c>
      <c r="C77" s="204">
        <f>'Rest of Pages'!$C70</f>
        <v>15</v>
      </c>
      <c r="D77" s="28" t="str">
        <f>'Rest of Pages'!$D70</f>
        <v>Nakfa</v>
      </c>
      <c r="E77" s="208">
        <f>'Rest of Pages'!$E70</f>
        <v>88.15</v>
      </c>
      <c r="F77" s="209">
        <f>'Rest of Pages'!$F70</f>
        <v>95.46</v>
      </c>
    </row>
    <row r="78" spans="1:6" x14ac:dyDescent="0.35">
      <c r="A78" s="19" t="s">
        <v>260</v>
      </c>
      <c r="B78" s="20" t="s">
        <v>261</v>
      </c>
      <c r="C78" s="204">
        <f>'Rest of Pages'!$C71</f>
        <v>0.90700000000000003</v>
      </c>
      <c r="D78" s="28" t="str">
        <f>'Rest of Pages'!$D71</f>
        <v>Euro</v>
      </c>
      <c r="E78" s="208">
        <f>'Rest of Pages'!$E71</f>
        <v>81.42059876017251</v>
      </c>
      <c r="F78" s="209">
        <f>'Rest of Pages'!$F71</f>
        <v>93.73445570038831</v>
      </c>
    </row>
    <row r="79" spans="1:6" x14ac:dyDescent="0.35">
      <c r="A79" s="19"/>
      <c r="B79" s="20"/>
      <c r="C79" s="204"/>
      <c r="D79" s="28"/>
      <c r="E79" s="208"/>
      <c r="F79" s="209"/>
    </row>
    <row r="80" spans="1:6" x14ac:dyDescent="0.35">
      <c r="A80" s="19" t="s">
        <v>1693</v>
      </c>
      <c r="B80" s="20" t="s">
        <v>639</v>
      </c>
      <c r="C80" s="204">
        <f>'Rest of Pages'!$C72</f>
        <v>14.75</v>
      </c>
      <c r="D80" s="28" t="str">
        <f>'Rest of Pages'!$D72</f>
        <v>Lilangeni</v>
      </c>
      <c r="E80" s="208">
        <f>'Rest of Pages'!$E72</f>
        <v>70.849999999999994</v>
      </c>
      <c r="F80" s="209">
        <f>'Rest of Pages'!$F72</f>
        <v>79.95</v>
      </c>
    </row>
    <row r="81" spans="1:6" x14ac:dyDescent="0.35">
      <c r="A81" s="19" t="s">
        <v>264</v>
      </c>
      <c r="B81" s="20" t="s">
        <v>265</v>
      </c>
      <c r="C81" s="204">
        <f>'Rest of Pages'!$C73</f>
        <v>31.9</v>
      </c>
      <c r="D81" s="28" t="str">
        <f>'Rest of Pages'!$D73</f>
        <v>Birr</v>
      </c>
      <c r="E81" s="208">
        <f>'Rest of Pages'!$E73</f>
        <v>89.25</v>
      </c>
      <c r="F81" s="209">
        <f>'Rest of Pages'!$F73</f>
        <v>93.27</v>
      </c>
    </row>
    <row r="82" spans="1:6" x14ac:dyDescent="0.35">
      <c r="A82" s="19" t="s">
        <v>268</v>
      </c>
      <c r="B82" s="20" t="s">
        <v>269</v>
      </c>
      <c r="C82" s="204">
        <f>'Rest of Pages'!$C74</f>
        <v>2.14</v>
      </c>
      <c r="D82" s="28" t="str">
        <f>'Rest of Pages'!$D74</f>
        <v>Fiji dollar</v>
      </c>
      <c r="E82" s="208">
        <f>'Rest of Pages'!$E74</f>
        <v>81.510000000000005</v>
      </c>
      <c r="F82" s="209">
        <f>'Rest of Pages'!$F74</f>
        <v>87.53</v>
      </c>
    </row>
    <row r="83" spans="1:6" x14ac:dyDescent="0.35">
      <c r="A83" s="19" t="s">
        <v>273</v>
      </c>
      <c r="B83" s="20" t="s">
        <v>274</v>
      </c>
      <c r="C83" s="204">
        <f>'Rest of Pages'!$C75</f>
        <v>0.90700000000000003</v>
      </c>
      <c r="D83" s="28" t="str">
        <f>'Rest of Pages'!$D75</f>
        <v>Euro</v>
      </c>
      <c r="E83" s="208">
        <f>'Rest of Pages'!$E75</f>
        <v>80.25</v>
      </c>
      <c r="F83" s="209">
        <f>'Rest of Pages'!$F75</f>
        <v>88.47</v>
      </c>
    </row>
    <row r="84" spans="1:6" x14ac:dyDescent="0.35">
      <c r="A84" s="19" t="s">
        <v>277</v>
      </c>
      <c r="B84" s="20" t="s">
        <v>278</v>
      </c>
      <c r="C84" s="204">
        <f>'Rest of Pages'!$C76</f>
        <v>0.90700000000000003</v>
      </c>
      <c r="D84" s="28" t="str">
        <f>'Rest of Pages'!$D76</f>
        <v>Euro</v>
      </c>
      <c r="E84" s="208">
        <f>'Rest of Pages'!$E76</f>
        <v>85.28</v>
      </c>
      <c r="F84" s="209">
        <f>'Rest of Pages'!$F76</f>
        <v>89.07</v>
      </c>
    </row>
    <row r="85" spans="1:6" x14ac:dyDescent="0.35">
      <c r="A85" s="19"/>
      <c r="B85" s="20"/>
      <c r="C85" s="204"/>
      <c r="D85" s="28"/>
      <c r="E85" s="208"/>
      <c r="F85" s="209"/>
    </row>
    <row r="86" spans="1:6" x14ac:dyDescent="0.35">
      <c r="A86" s="19" t="s">
        <v>280</v>
      </c>
      <c r="B86" s="20" t="s">
        <v>281</v>
      </c>
      <c r="C86" s="204">
        <f>'Rest of Pages'!$C77</f>
        <v>594.86400000000003</v>
      </c>
      <c r="D86" s="28" t="str">
        <f>'Rest of Pages'!$D77</f>
        <v>CFA franc</v>
      </c>
      <c r="E86" s="208">
        <f>'Rest of Pages'!$E77</f>
        <v>90.45</v>
      </c>
      <c r="F86" s="209">
        <f>'Rest of Pages'!$F77</f>
        <v>97.17</v>
      </c>
    </row>
    <row r="87" spans="1:6" x14ac:dyDescent="0.35">
      <c r="A87" s="19" t="s">
        <v>283</v>
      </c>
      <c r="B87" s="20" t="s">
        <v>284</v>
      </c>
      <c r="C87" s="204">
        <f>'Rest of Pages'!$C78</f>
        <v>51.21</v>
      </c>
      <c r="D87" s="28" t="str">
        <f>'Rest of Pages'!$D78</f>
        <v>Dalasi</v>
      </c>
      <c r="E87" s="208">
        <f>'Rest of Pages'!$E78</f>
        <v>81.290000000000006</v>
      </c>
      <c r="F87" s="209">
        <f>'Rest of Pages'!$F78</f>
        <v>85.43</v>
      </c>
    </row>
    <row r="88" spans="1:6" x14ac:dyDescent="0.35">
      <c r="A88" s="19" t="s">
        <v>287</v>
      </c>
      <c r="B88" s="20" t="s">
        <v>288</v>
      </c>
      <c r="C88" s="204">
        <f>'Rest of Pages'!$C79</f>
        <v>2.887</v>
      </c>
      <c r="D88" s="28" t="str">
        <f>'Rest of Pages'!$D79</f>
        <v>Lari</v>
      </c>
      <c r="E88" s="208">
        <f>'Rest of Pages'!$E79</f>
        <v>76.290000000000006</v>
      </c>
      <c r="F88" s="209">
        <f>'Rest of Pages'!$F79</f>
        <v>83.19</v>
      </c>
    </row>
    <row r="89" spans="1:6" x14ac:dyDescent="0.35">
      <c r="A89" s="19" t="s">
        <v>291</v>
      </c>
      <c r="B89" s="20" t="s">
        <v>292</v>
      </c>
      <c r="C89" s="204">
        <f>'Rest of Pages'!$C80</f>
        <v>0.90700000000000003</v>
      </c>
      <c r="D89" s="28" t="str">
        <f>'Rest of Pages'!$D80</f>
        <v>Euro</v>
      </c>
      <c r="E89" s="208">
        <f>'Rest of Pages'!$E80</f>
        <v>76.099999999999994</v>
      </c>
      <c r="F89" s="209">
        <f>'Rest of Pages'!$F80</f>
        <v>85.21</v>
      </c>
    </row>
    <row r="90" spans="1:6" x14ac:dyDescent="0.35">
      <c r="A90" s="19" t="s">
        <v>294</v>
      </c>
      <c r="B90" s="20" t="s">
        <v>295</v>
      </c>
      <c r="C90" s="204">
        <f>'Rest of Pages'!$C81</f>
        <v>5.49</v>
      </c>
      <c r="D90" s="28" t="str">
        <f>'Rest of Pages'!$D81</f>
        <v>Cedi</v>
      </c>
      <c r="E90" s="208">
        <f>'Rest of Pages'!$E81</f>
        <v>89.23</v>
      </c>
      <c r="F90" s="209">
        <f>'Rest of Pages'!$F81</f>
        <v>91.62</v>
      </c>
    </row>
    <row r="91" spans="1:6" x14ac:dyDescent="0.35">
      <c r="A91" s="19"/>
      <c r="B91" s="20"/>
      <c r="C91" s="204"/>
      <c r="D91" s="28"/>
      <c r="E91" s="208"/>
      <c r="F91" s="209"/>
    </row>
    <row r="92" spans="1:6" x14ac:dyDescent="0.35">
      <c r="A92" s="19" t="s">
        <v>298</v>
      </c>
      <c r="B92" s="20" t="s">
        <v>299</v>
      </c>
      <c r="C92" s="204">
        <f>'Rest of Pages'!$C82</f>
        <v>0.90700000000000003</v>
      </c>
      <c r="D92" s="28" t="str">
        <f>'Rest of Pages'!$D82</f>
        <v>Euro</v>
      </c>
      <c r="E92" s="208">
        <f>'Rest of Pages'!$E82</f>
        <v>71.78</v>
      </c>
      <c r="F92" s="209">
        <f>'Rest of Pages'!$F82</f>
        <v>78.16</v>
      </c>
    </row>
    <row r="93" spans="1:6" x14ac:dyDescent="0.35">
      <c r="A93" s="19" t="s">
        <v>302</v>
      </c>
      <c r="B93" s="20" t="s">
        <v>303</v>
      </c>
      <c r="C93" s="204">
        <f>'Rest of Pages'!$C83</f>
        <v>7.6689999999999996</v>
      </c>
      <c r="D93" s="28" t="str">
        <f>'Rest of Pages'!$D83</f>
        <v>Quetzal</v>
      </c>
      <c r="E93" s="208">
        <f>'Rest of Pages'!$E83</f>
        <v>78.45</v>
      </c>
      <c r="F93" s="209">
        <f>'Rest of Pages'!$F83</f>
        <v>82.41</v>
      </c>
    </row>
    <row r="94" spans="1:6" x14ac:dyDescent="0.35">
      <c r="A94" s="19" t="s">
        <v>306</v>
      </c>
      <c r="B94" s="20" t="s">
        <v>307</v>
      </c>
      <c r="C94" s="204">
        <f>'Rest of Pages'!$C84</f>
        <v>9300</v>
      </c>
      <c r="D94" s="28" t="str">
        <f>'Rest of Pages'!$D84</f>
        <v>Guinean franc</v>
      </c>
      <c r="E94" s="208">
        <f>'Rest of Pages'!$E84</f>
        <v>89.01</v>
      </c>
      <c r="F94" s="209">
        <f>'Rest of Pages'!$F84</f>
        <v>95.14</v>
      </c>
    </row>
    <row r="95" spans="1:6" x14ac:dyDescent="0.35">
      <c r="A95" s="19" t="s">
        <v>311</v>
      </c>
      <c r="B95" s="20" t="s">
        <v>312</v>
      </c>
      <c r="C95" s="204">
        <f>'Rest of Pages'!$C85</f>
        <v>594.86400000000003</v>
      </c>
      <c r="D95" s="28" t="str">
        <f>'Rest of Pages'!$D85</f>
        <v>CFA franc</v>
      </c>
      <c r="E95" s="208">
        <f>'Rest of Pages'!$E85</f>
        <v>81.760000000000005</v>
      </c>
      <c r="F95" s="209">
        <f>'Rest of Pages'!$F85</f>
        <v>90.23</v>
      </c>
    </row>
    <row r="96" spans="1:6" x14ac:dyDescent="0.35">
      <c r="A96" s="19" t="s">
        <v>315</v>
      </c>
      <c r="B96" s="20" t="s">
        <v>316</v>
      </c>
      <c r="C96" s="204">
        <f>'Rest of Pages'!$C86</f>
        <v>207.4</v>
      </c>
      <c r="D96" s="28" t="str">
        <f>'Rest of Pages'!$D86</f>
        <v>Guyana dollar</v>
      </c>
      <c r="E96" s="208">
        <f>'Rest of Pages'!$E86</f>
        <v>84.6</v>
      </c>
      <c r="F96" s="209">
        <f>'Rest of Pages'!$F86</f>
        <v>90.75</v>
      </c>
    </row>
    <row r="97" spans="1:6" x14ac:dyDescent="0.35">
      <c r="A97" s="19"/>
      <c r="B97" s="20"/>
      <c r="C97" s="204"/>
      <c r="D97" s="28"/>
      <c r="E97" s="208"/>
      <c r="F97" s="209"/>
    </row>
    <row r="98" spans="1:6" x14ac:dyDescent="0.35">
      <c r="A98" s="19" t="s">
        <v>318</v>
      </c>
      <c r="B98" s="20" t="s">
        <v>319</v>
      </c>
      <c r="C98" s="204">
        <f>'Rest of Pages'!$C87</f>
        <v>92.141000000000005</v>
      </c>
      <c r="D98" s="28" t="str">
        <f>'Rest of Pages'!$D87</f>
        <v>Gourde</v>
      </c>
      <c r="E98" s="208">
        <f>'Rest of Pages'!$E87</f>
        <v>87.39</v>
      </c>
      <c r="F98" s="209">
        <f>'Rest of Pages'!$F87</f>
        <v>97.57</v>
      </c>
    </row>
    <row r="99" spans="1:6" x14ac:dyDescent="0.35">
      <c r="A99" s="19" t="s">
        <v>322</v>
      </c>
      <c r="B99" s="20" t="s">
        <v>323</v>
      </c>
      <c r="C99" s="204">
        <f>'Rest of Pages'!$C88</f>
        <v>24.591000000000001</v>
      </c>
      <c r="D99" s="28" t="str">
        <f>'Rest of Pages'!$D88</f>
        <v>Lempira</v>
      </c>
      <c r="E99" s="208">
        <f>'Rest of Pages'!$E88</f>
        <v>78.45</v>
      </c>
      <c r="F99" s="209">
        <f>'Rest of Pages'!$F88</f>
        <v>83.79</v>
      </c>
    </row>
    <row r="100" spans="1:6" x14ac:dyDescent="0.35">
      <c r="A100" s="19" t="s">
        <v>326</v>
      </c>
      <c r="B100" s="20" t="s">
        <v>327</v>
      </c>
      <c r="C100" s="204">
        <f>'Rest of Pages'!$C89</f>
        <v>306.32</v>
      </c>
      <c r="D100" s="28" t="str">
        <f>'Rest of Pages'!$D89</f>
        <v>Forint</v>
      </c>
      <c r="E100" s="208">
        <f>'Rest of Pages'!$E89</f>
        <v>74.900000000000006</v>
      </c>
      <c r="F100" s="209">
        <f>'Rest of Pages'!$F89</f>
        <v>84.25</v>
      </c>
    </row>
    <row r="101" spans="1:6" x14ac:dyDescent="0.35">
      <c r="A101" s="19" t="s">
        <v>331</v>
      </c>
      <c r="B101" s="20" t="s">
        <v>332</v>
      </c>
      <c r="C101" s="204">
        <f>'Rest of Pages'!$C90</f>
        <v>71.489999999999995</v>
      </c>
      <c r="D101" s="28" t="str">
        <f>'Rest of Pages'!$D90</f>
        <v>Indian rupee</v>
      </c>
      <c r="E101" s="208">
        <f>'Rest of Pages'!$E90</f>
        <v>77.16</v>
      </c>
      <c r="F101" s="209">
        <f>'Rest of Pages'!$F90</f>
        <v>84.61</v>
      </c>
    </row>
    <row r="102" spans="1:6" x14ac:dyDescent="0.35">
      <c r="A102" s="19" t="s">
        <v>336</v>
      </c>
      <c r="B102" s="20" t="s">
        <v>337</v>
      </c>
      <c r="C102" s="204">
        <f>'Rest of Pages'!$C91</f>
        <v>13649</v>
      </c>
      <c r="D102" s="28" t="str">
        <f>'Rest of Pages'!$D91</f>
        <v>Rupiah</v>
      </c>
      <c r="E102" s="208">
        <f>'Rest of Pages'!$E91</f>
        <v>83.54</v>
      </c>
      <c r="F102" s="209">
        <f>'Rest of Pages'!$F91</f>
        <v>87.01</v>
      </c>
    </row>
    <row r="103" spans="1:6" x14ac:dyDescent="0.35">
      <c r="A103" s="19"/>
      <c r="B103" s="20"/>
      <c r="C103" s="204"/>
      <c r="D103" s="28"/>
      <c r="E103" s="208"/>
      <c r="F103" s="209"/>
    </row>
    <row r="104" spans="1:6" x14ac:dyDescent="0.35">
      <c r="A104" s="19" t="s">
        <v>341</v>
      </c>
      <c r="B104" s="20" t="s">
        <v>342</v>
      </c>
      <c r="C104" s="204">
        <f>'Rest of Pages'!$C92</f>
        <v>120460</v>
      </c>
      <c r="D104" s="28" t="str">
        <f>'Rest of Pages'!$D92</f>
        <v>Iranian rial</v>
      </c>
      <c r="E104" s="208">
        <f>'Rest of Pages'!$E92</f>
        <v>85.41</v>
      </c>
      <c r="F104" s="209">
        <f>'Rest of Pages'!$F92</f>
        <v>81.5</v>
      </c>
    </row>
    <row r="105" spans="1:6" x14ac:dyDescent="0.35">
      <c r="A105" s="19" t="s">
        <v>345</v>
      </c>
      <c r="B105" s="20" t="s">
        <v>346</v>
      </c>
      <c r="C105" s="204">
        <f>'Rest of Pages'!$C93</f>
        <v>1179</v>
      </c>
      <c r="D105" s="28" t="str">
        <f>'Rest of Pages'!$D93</f>
        <v>Iraqi dinar</v>
      </c>
      <c r="E105" s="208">
        <f>'Rest of Pages'!$E93</f>
        <v>82.35</v>
      </c>
      <c r="F105" s="209">
        <f>'Rest of Pages'!$F93</f>
        <v>92.04</v>
      </c>
    </row>
    <row r="106" spans="1:6" x14ac:dyDescent="0.35">
      <c r="A106" s="19" t="s">
        <v>349</v>
      </c>
      <c r="B106" s="20" t="s">
        <v>350</v>
      </c>
      <c r="C106" s="204">
        <f>'Rest of Pages'!$C94</f>
        <v>0.90700000000000003</v>
      </c>
      <c r="D106" s="28" t="str">
        <f>'Rest of Pages'!$D94</f>
        <v>Euro</v>
      </c>
      <c r="E106" s="208">
        <f>'Rest of Pages'!$E94</f>
        <v>88.57</v>
      </c>
      <c r="F106" s="209">
        <f>'Rest of Pages'!$F94</f>
        <v>82.38</v>
      </c>
    </row>
    <row r="107" spans="1:6" x14ac:dyDescent="0.35">
      <c r="A107" s="19" t="s">
        <v>353</v>
      </c>
      <c r="B107" s="20" t="s">
        <v>354</v>
      </c>
      <c r="C107" s="204">
        <f>'Rest of Pages'!$C95</f>
        <v>3.452</v>
      </c>
      <c r="D107" s="28" t="str">
        <f>'Rest of Pages'!$D95</f>
        <v>New Israeli sheqel</v>
      </c>
      <c r="E107" s="208">
        <f>'Rest of Pages'!$E95</f>
        <v>95.02</v>
      </c>
      <c r="F107" s="209">
        <f>'Rest of Pages'!$F95</f>
        <v>97.79</v>
      </c>
    </row>
    <row r="108" spans="1:6" x14ac:dyDescent="0.35">
      <c r="A108" s="19" t="s">
        <v>356</v>
      </c>
      <c r="B108" s="20" t="s">
        <v>357</v>
      </c>
      <c r="C108" s="204">
        <f>'Rest of Pages'!$C96</f>
        <v>0.90700000000000003</v>
      </c>
      <c r="D108" s="28" t="str">
        <f>'Rest of Pages'!$D96</f>
        <v>Euro</v>
      </c>
      <c r="E108" s="208">
        <f>'Rest of Pages'!$E96</f>
        <v>75.510000000000005</v>
      </c>
      <c r="F108" s="209">
        <f>'Rest of Pages'!$F96</f>
        <v>84.73</v>
      </c>
    </row>
    <row r="109" spans="1:6" x14ac:dyDescent="0.35">
      <c r="A109" s="19"/>
      <c r="B109" s="20"/>
      <c r="C109" s="204"/>
      <c r="D109" s="28"/>
      <c r="E109" s="208"/>
      <c r="F109" s="209"/>
    </row>
    <row r="110" spans="1:6" x14ac:dyDescent="0.35">
      <c r="A110" s="19" t="s">
        <v>359</v>
      </c>
      <c r="B110" s="20" t="s">
        <v>360</v>
      </c>
      <c r="C110" s="204">
        <f>'Rest of Pages'!$C97</f>
        <v>138.5</v>
      </c>
      <c r="D110" s="28" t="str">
        <f>'Rest of Pages'!$D97</f>
        <v>Jamaican dollar</v>
      </c>
      <c r="E110" s="208">
        <f>'Rest of Pages'!$E97</f>
        <v>90.92</v>
      </c>
      <c r="F110" s="209">
        <f>'Rest of Pages'!$F97</f>
        <v>95.4</v>
      </c>
    </row>
    <row r="111" spans="1:6" x14ac:dyDescent="0.35">
      <c r="A111" s="19" t="s">
        <v>364</v>
      </c>
      <c r="B111" s="20" t="s">
        <v>365</v>
      </c>
      <c r="C111" s="204">
        <f>'Rest of Pages'!$C98</f>
        <v>108.89</v>
      </c>
      <c r="D111" s="28" t="str">
        <f>'Rest of Pages'!$D98</f>
        <v>Yen</v>
      </c>
      <c r="E111" s="208">
        <f>'Rest of Pages'!$E98</f>
        <v>109.23</v>
      </c>
      <c r="F111" s="209">
        <f>'Rest of Pages'!$F98</f>
        <v>97.08</v>
      </c>
    </row>
    <row r="112" spans="1:6" x14ac:dyDescent="0.35">
      <c r="A112" s="19" t="s">
        <v>369</v>
      </c>
      <c r="B112" s="20" t="s">
        <v>370</v>
      </c>
      <c r="C112" s="204">
        <f>'Rest of Pages'!$C99</f>
        <v>0.70799999999999996</v>
      </c>
      <c r="D112" s="28" t="str">
        <f>'Rest of Pages'!$D99</f>
        <v>Jordanian dinar</v>
      </c>
      <c r="E112" s="208">
        <f>'Rest of Pages'!$E99</f>
        <v>89.54</v>
      </c>
      <c r="F112" s="209">
        <f>'Rest of Pages'!$F99</f>
        <v>97.2</v>
      </c>
    </row>
    <row r="113" spans="1:6" x14ac:dyDescent="0.35">
      <c r="A113" s="19" t="s">
        <v>373</v>
      </c>
      <c r="B113" s="20" t="s">
        <v>374</v>
      </c>
      <c r="C113" s="204">
        <f>'Rest of Pages'!$C100</f>
        <v>379</v>
      </c>
      <c r="D113" s="28" t="str">
        <f>'Rest of Pages'!$D100</f>
        <v>Tenge</v>
      </c>
      <c r="E113" s="208">
        <f>'Rest of Pages'!$E100</f>
        <v>78.510000000000005</v>
      </c>
      <c r="F113" s="209">
        <f>'Rest of Pages'!$F100</f>
        <v>85.32</v>
      </c>
    </row>
    <row r="114" spans="1:6" x14ac:dyDescent="0.35">
      <c r="A114" s="19" t="s">
        <v>376</v>
      </c>
      <c r="B114" s="20" t="s">
        <v>377</v>
      </c>
      <c r="C114" s="204">
        <f>'Rest of Pages'!$C104</f>
        <v>100.5</v>
      </c>
      <c r="D114" s="28" t="str">
        <f>'Rest of Pages'!$D104</f>
        <v>Kenyan shilling</v>
      </c>
      <c r="E114" s="208">
        <f>'Rest of Pages'!$E104</f>
        <v>83.89</v>
      </c>
      <c r="F114" s="209">
        <f>'Rest of Pages'!$F104</f>
        <v>89.53</v>
      </c>
    </row>
    <row r="115" spans="1:6" x14ac:dyDescent="0.35">
      <c r="A115" s="19"/>
      <c r="B115" s="20"/>
      <c r="C115" s="204"/>
      <c r="D115" s="28"/>
      <c r="E115" s="208"/>
      <c r="F115" s="209"/>
    </row>
    <row r="116" spans="1:6" x14ac:dyDescent="0.35">
      <c r="A116" s="19" t="s">
        <v>382</v>
      </c>
      <c r="B116" s="20" t="s">
        <v>381</v>
      </c>
      <c r="C116" s="204">
        <f>'Rest of Pages'!$C105</f>
        <v>1.4910000000000001</v>
      </c>
      <c r="D116" s="28" t="str">
        <f>'Rest of Pages'!$D105</f>
        <v>Australian dollar</v>
      </c>
      <c r="E116" s="208">
        <f>'Rest of Pages'!$E105</f>
        <v>83.47</v>
      </c>
      <c r="F116" s="209">
        <f>'Rest of Pages'!$F105</f>
        <v>88.21</v>
      </c>
    </row>
    <row r="117" spans="1:6" ht="16" x14ac:dyDescent="0.35">
      <c r="A117" s="19" t="s">
        <v>1018</v>
      </c>
      <c r="B117" s="20" t="s">
        <v>384</v>
      </c>
      <c r="C117" s="204">
        <f>'Rest of Pages'!$C106</f>
        <v>108.28</v>
      </c>
      <c r="D117" s="28" t="s">
        <v>1657</v>
      </c>
      <c r="E117" s="208">
        <f>'Rest of Pages'!$E106</f>
        <v>90.08</v>
      </c>
      <c r="F117" s="209">
        <f>'Rest of Pages'!$F106</f>
        <v>97.28</v>
      </c>
    </row>
    <row r="118" spans="1:6" x14ac:dyDescent="0.35">
      <c r="A118" s="19" t="s">
        <v>386</v>
      </c>
      <c r="B118" s="20" t="s">
        <v>387</v>
      </c>
      <c r="C118" s="204">
        <f>'Rest of Pages'!$C107</f>
        <v>1185.03</v>
      </c>
      <c r="D118" s="28" t="str">
        <f>'Rest of Pages'!$D107</f>
        <v>Rep. of Korea won</v>
      </c>
      <c r="E118" s="208">
        <f>'Rest of Pages'!$E107</f>
        <v>93.54</v>
      </c>
      <c r="F118" s="209">
        <f>'Rest of Pages'!$F107</f>
        <v>103.44</v>
      </c>
    </row>
    <row r="119" spans="1:6" x14ac:dyDescent="0.35">
      <c r="A119" s="19" t="s">
        <v>390</v>
      </c>
      <c r="B119" s="20" t="s">
        <v>391</v>
      </c>
      <c r="C119" s="204">
        <f>'Rest of Pages'!$C108</f>
        <v>0.30399999999999999</v>
      </c>
      <c r="D119" s="28" t="str">
        <f>'Rest of Pages'!$D108</f>
        <v>Kuwaiti dinar</v>
      </c>
      <c r="E119" s="208">
        <f>'Rest of Pages'!$E108</f>
        <v>81.739999999999995</v>
      </c>
      <c r="F119" s="209">
        <f>'Rest of Pages'!$F108</f>
        <v>88.15</v>
      </c>
    </row>
    <row r="120" spans="1:6" x14ac:dyDescent="0.35">
      <c r="A120" s="19" t="s">
        <v>394</v>
      </c>
      <c r="B120" s="20" t="s">
        <v>395</v>
      </c>
      <c r="C120" s="204">
        <f>'Rest of Pages'!$C109</f>
        <v>69.599999999999994</v>
      </c>
      <c r="D120" s="28" t="str">
        <f>'Rest of Pages'!$D109</f>
        <v>Som</v>
      </c>
      <c r="E120" s="208">
        <f>'Rest of Pages'!$E109</f>
        <v>76.47</v>
      </c>
      <c r="F120" s="209">
        <f>'Rest of Pages'!$F109</f>
        <v>81.87</v>
      </c>
    </row>
    <row r="121" spans="1:6" x14ac:dyDescent="0.35">
      <c r="A121" s="19"/>
      <c r="B121" s="20"/>
      <c r="C121" s="204"/>
      <c r="D121" s="28"/>
      <c r="E121" s="208"/>
      <c r="F121" s="209"/>
    </row>
    <row r="122" spans="1:6" x14ac:dyDescent="0.35">
      <c r="A122" s="19" t="s">
        <v>399</v>
      </c>
      <c r="B122" s="20" t="s">
        <v>400</v>
      </c>
      <c r="C122" s="204">
        <f>'Rest of Pages'!$C110</f>
        <v>8875</v>
      </c>
      <c r="D122" s="28" t="str">
        <f>'Rest of Pages'!$D110</f>
        <v>Kip</v>
      </c>
      <c r="E122" s="208">
        <f>'Rest of Pages'!$E110</f>
        <v>85.92</v>
      </c>
      <c r="F122" s="209">
        <f>'Rest of Pages'!$F110</f>
        <v>92.51</v>
      </c>
    </row>
    <row r="123" spans="1:6" x14ac:dyDescent="0.35">
      <c r="A123" s="19" t="s">
        <v>403</v>
      </c>
      <c r="B123" s="20" t="s">
        <v>404</v>
      </c>
      <c r="C123" s="204">
        <f>'Rest of Pages'!$C111</f>
        <v>0.90700000000000003</v>
      </c>
      <c r="D123" s="28" t="str">
        <f>'Rest of Pages'!$D111</f>
        <v>Euro</v>
      </c>
      <c r="E123" s="208">
        <f>'Rest of Pages'!$E111</f>
        <v>83.2</v>
      </c>
      <c r="F123" s="209">
        <f>'Rest of Pages'!$F111</f>
        <v>91.33</v>
      </c>
    </row>
    <row r="124" spans="1:6" x14ac:dyDescent="0.35">
      <c r="A124" s="19" t="s">
        <v>407</v>
      </c>
      <c r="B124" s="20" t="s">
        <v>408</v>
      </c>
      <c r="C124" s="204">
        <f>'Rest of Pages'!$C112</f>
        <v>1508</v>
      </c>
      <c r="D124" s="28" t="str">
        <f>'Rest of Pages'!$D112</f>
        <v>Lebanese pound</v>
      </c>
      <c r="E124" s="208">
        <f>'Rest of Pages'!$E112</f>
        <v>86.2</v>
      </c>
      <c r="F124" s="209">
        <f>'Rest of Pages'!$F112</f>
        <v>89.9</v>
      </c>
    </row>
    <row r="125" spans="1:6" x14ac:dyDescent="0.35">
      <c r="A125" s="19" t="s">
        <v>411</v>
      </c>
      <c r="B125" s="20" t="s">
        <v>412</v>
      </c>
      <c r="C125" s="204">
        <f>'Rest of Pages'!$C113</f>
        <v>14.75</v>
      </c>
      <c r="D125" s="28" t="str">
        <f>'Rest of Pages'!$D113</f>
        <v>Loti</v>
      </c>
      <c r="E125" s="208">
        <f>'Rest of Pages'!$E113</f>
        <v>75.02</v>
      </c>
      <c r="F125" s="209">
        <f>'Rest of Pages'!$F113</f>
        <v>82.89</v>
      </c>
    </row>
    <row r="126" spans="1:6" x14ac:dyDescent="0.35">
      <c r="A126" s="19" t="s">
        <v>415</v>
      </c>
      <c r="B126" s="20" t="s">
        <v>416</v>
      </c>
      <c r="C126" s="204">
        <f>'Rest of Pages'!$C114</f>
        <v>193.28700000000001</v>
      </c>
      <c r="D126" s="28" t="str">
        <f>'Rest of Pages'!$D114</f>
        <v>Liberian dollar</v>
      </c>
      <c r="E126" s="208">
        <f>'Rest of Pages'!$E114</f>
        <v>88.75</v>
      </c>
      <c r="F126" s="209">
        <f>'Rest of Pages'!$F114</f>
        <v>95.58</v>
      </c>
    </row>
    <row r="127" spans="1:6" x14ac:dyDescent="0.35">
      <c r="A127" s="19"/>
      <c r="B127" s="20"/>
      <c r="C127" s="204"/>
      <c r="D127" s="28"/>
      <c r="E127" s="208"/>
      <c r="F127" s="209"/>
    </row>
    <row r="128" spans="1:6" x14ac:dyDescent="0.35">
      <c r="A128" s="19" t="s">
        <v>419</v>
      </c>
      <c r="B128" s="20" t="s">
        <v>420</v>
      </c>
      <c r="C128" s="204">
        <f>'Rest of Pages'!$C115</f>
        <v>1.41</v>
      </c>
      <c r="D128" s="28" t="str">
        <f>'Rest of Pages'!$D115</f>
        <v>Libyan dinar</v>
      </c>
      <c r="E128" s="208">
        <f>'Rest of Pages'!$E115</f>
        <v>76.38</v>
      </c>
      <c r="F128" s="209">
        <f>'Rest of Pages'!$F115</f>
        <v>79.78</v>
      </c>
    </row>
    <row r="129" spans="1:6" x14ac:dyDescent="0.35">
      <c r="A129" s="19" t="s">
        <v>424</v>
      </c>
      <c r="B129" s="20" t="s">
        <v>425</v>
      </c>
      <c r="C129" s="204">
        <f>'Rest of Pages'!$C116</f>
        <v>0.90700000000000003</v>
      </c>
      <c r="D129" s="28" t="str">
        <f>'Rest of Pages'!$D116</f>
        <v>Euro</v>
      </c>
      <c r="E129" s="208">
        <f>'Rest of Pages'!$E116</f>
        <v>79.41</v>
      </c>
      <c r="F129" s="209">
        <f>'Rest of Pages'!$F116</f>
        <v>87.22</v>
      </c>
    </row>
    <row r="130" spans="1:6" x14ac:dyDescent="0.35">
      <c r="A130" s="19" t="s">
        <v>428</v>
      </c>
      <c r="B130" s="20" t="s">
        <v>429</v>
      </c>
      <c r="C130" s="204">
        <f>'Rest of Pages'!$C117</f>
        <v>3646.92</v>
      </c>
      <c r="D130" s="28" t="str">
        <f>'Rest of Pages'!$D117</f>
        <v>Malagasy ariary</v>
      </c>
      <c r="E130" s="208">
        <f>'Rest of Pages'!$E117</f>
        <v>76.58</v>
      </c>
      <c r="F130" s="209">
        <f>'Rest of Pages'!$F117</f>
        <v>84.16</v>
      </c>
    </row>
    <row r="131" spans="1:6" x14ac:dyDescent="0.35">
      <c r="A131" s="19" t="s">
        <v>435</v>
      </c>
      <c r="B131" s="20" t="s">
        <v>433</v>
      </c>
      <c r="C131" s="204">
        <f>'Rest of Pages'!$C118</f>
        <v>738</v>
      </c>
      <c r="D131" s="28" t="str">
        <f>'Rest of Pages'!$D118</f>
        <v>Malawi kwacha</v>
      </c>
      <c r="E131" s="208">
        <f>'Rest of Pages'!$E118</f>
        <v>82.37</v>
      </c>
      <c r="F131" s="209">
        <f>'Rest of Pages'!$F118</f>
        <v>90.4</v>
      </c>
    </row>
    <row r="132" spans="1:6" x14ac:dyDescent="0.35">
      <c r="A132" s="19" t="s">
        <v>437</v>
      </c>
      <c r="B132" s="20" t="s">
        <v>438</v>
      </c>
      <c r="C132" s="204">
        <f>'Rest of Pages'!$C119</f>
        <v>4.0890000000000004</v>
      </c>
      <c r="D132" s="28" t="str">
        <f>'Rest of Pages'!$D119</f>
        <v>Ringgit</v>
      </c>
      <c r="E132" s="208">
        <f>'Rest of Pages'!$E119</f>
        <v>84.4</v>
      </c>
      <c r="F132" s="209">
        <f>'Rest of Pages'!$F119</f>
        <v>92.15</v>
      </c>
    </row>
    <row r="133" spans="1:6" x14ac:dyDescent="0.35">
      <c r="A133" s="19"/>
      <c r="B133" s="20"/>
      <c r="C133" s="204"/>
      <c r="D133" s="28"/>
      <c r="E133" s="208"/>
      <c r="F133" s="209"/>
    </row>
    <row r="134" spans="1:6" x14ac:dyDescent="0.35">
      <c r="A134" s="19" t="s">
        <v>441</v>
      </c>
      <c r="B134" s="20" t="s">
        <v>442</v>
      </c>
      <c r="C134" s="204">
        <f>'Rest of Pages'!$C120</f>
        <v>15</v>
      </c>
      <c r="D134" s="28" t="str">
        <f>'Rest of Pages'!$D120</f>
        <v>Rufiyaa</v>
      </c>
      <c r="E134" s="208">
        <f>'Rest of Pages'!$E120</f>
        <v>99.26</v>
      </c>
      <c r="F134" s="209">
        <f>'Rest of Pages'!$F120</f>
        <v>90.5</v>
      </c>
    </row>
    <row r="135" spans="1:6" x14ac:dyDescent="0.35">
      <c r="A135" s="19" t="s">
        <v>445</v>
      </c>
      <c r="B135" s="20" t="s">
        <v>446</v>
      </c>
      <c r="C135" s="204">
        <f>'Rest of Pages'!$C121</f>
        <v>594.86400000000003</v>
      </c>
      <c r="D135" s="28" t="str">
        <f>'Rest of Pages'!$D121</f>
        <v>CFA franc</v>
      </c>
      <c r="E135" s="208">
        <f>'Rest of Pages'!$E121</f>
        <v>80.069999999999993</v>
      </c>
      <c r="F135" s="209">
        <f>'Rest of Pages'!$F121</f>
        <v>88.32</v>
      </c>
    </row>
    <row r="136" spans="1:6" x14ac:dyDescent="0.35">
      <c r="A136" s="19" t="s">
        <v>448</v>
      </c>
      <c r="B136" s="20" t="s">
        <v>449</v>
      </c>
      <c r="C136" s="204">
        <f>'Rest of Pages'!$C122</f>
        <v>0.90700000000000003</v>
      </c>
      <c r="D136" s="28" t="str">
        <f>'Rest of Pages'!$D122</f>
        <v>Euro</v>
      </c>
      <c r="E136" s="208">
        <f>'Rest of Pages'!$E122</f>
        <v>74.819999999999993</v>
      </c>
      <c r="F136" s="209">
        <f>'Rest of Pages'!$F122</f>
        <v>81.56</v>
      </c>
    </row>
    <row r="137" spans="1:6" x14ac:dyDescent="0.35">
      <c r="A137" s="19" t="s">
        <v>452</v>
      </c>
      <c r="B137" s="20" t="s">
        <v>453</v>
      </c>
      <c r="C137" s="204">
        <f>'Rest of Pages'!$C123</f>
        <v>37.19</v>
      </c>
      <c r="D137" s="28" t="str">
        <f>'Rest of Pages'!$D123</f>
        <v>Ouguiya</v>
      </c>
      <c r="E137" s="208">
        <f>'Rest of Pages'!$E123</f>
        <v>76.36</v>
      </c>
      <c r="F137" s="209">
        <f>'Rest of Pages'!$F123</f>
        <v>83.46</v>
      </c>
    </row>
    <row r="138" spans="1:6" x14ac:dyDescent="0.35">
      <c r="A138" s="19" t="s">
        <v>457</v>
      </c>
      <c r="B138" s="20" t="s">
        <v>458</v>
      </c>
      <c r="C138" s="204">
        <f>'Rest of Pages'!$C124</f>
        <v>35.536999999999999</v>
      </c>
      <c r="D138" s="28" t="str">
        <f>'Rest of Pages'!$D124</f>
        <v>Mauritius rupee</v>
      </c>
      <c r="E138" s="208">
        <f>'Rest of Pages'!$E124</f>
        <v>81.78</v>
      </c>
      <c r="F138" s="209">
        <f>'Rest of Pages'!$F124</f>
        <v>85.42</v>
      </c>
    </row>
    <row r="139" spans="1:6" x14ac:dyDescent="0.35">
      <c r="A139" s="19"/>
      <c r="B139" s="20"/>
      <c r="C139" s="204"/>
      <c r="D139" s="28"/>
      <c r="E139" s="208"/>
      <c r="F139" s="209"/>
    </row>
    <row r="140" spans="1:6" x14ac:dyDescent="0.35">
      <c r="A140" s="19" t="s">
        <v>460</v>
      </c>
      <c r="B140" s="20" t="s">
        <v>461</v>
      </c>
      <c r="C140" s="204">
        <f>'Rest of Pages'!$C125</f>
        <v>18.73</v>
      </c>
      <c r="D140" s="28" t="str">
        <f>'Rest of Pages'!$D125</f>
        <v>Mexican peso</v>
      </c>
      <c r="E140" s="208">
        <f>'Rest of Pages'!$E125</f>
        <v>88.15</v>
      </c>
      <c r="F140" s="209">
        <f>'Rest of Pages'!$F125</f>
        <v>95.53</v>
      </c>
    </row>
    <row r="141" spans="1:6" x14ac:dyDescent="0.35">
      <c r="A141" s="19" t="s">
        <v>465</v>
      </c>
      <c r="B141" s="20" t="s">
        <v>466</v>
      </c>
      <c r="C141" s="204">
        <f>'Rest of Pages'!$C126</f>
        <v>2716.23</v>
      </c>
      <c r="D141" s="28" t="str">
        <f>'Rest of Pages'!$D126</f>
        <v>Tugrik</v>
      </c>
      <c r="E141" s="208">
        <f>'Rest of Pages'!$E126</f>
        <v>79.260000000000005</v>
      </c>
      <c r="F141" s="209">
        <f>'Rest of Pages'!$F126</f>
        <v>83.96</v>
      </c>
    </row>
    <row r="142" spans="1:6" x14ac:dyDescent="0.35">
      <c r="A142" s="19" t="s">
        <v>469</v>
      </c>
      <c r="B142" s="20" t="s">
        <v>470</v>
      </c>
      <c r="C142" s="204">
        <f>'Rest of Pages'!$C127</f>
        <v>0.90700000000000003</v>
      </c>
      <c r="D142" s="28" t="str">
        <f>'Rest of Pages'!$D127</f>
        <v>Euro</v>
      </c>
      <c r="E142" s="208">
        <f>'Rest of Pages'!$E127</f>
        <v>70.400000000000006</v>
      </c>
      <c r="F142" s="209">
        <f>'Rest of Pages'!$F127</f>
        <v>77.86</v>
      </c>
    </row>
    <row r="143" spans="1:6" x14ac:dyDescent="0.35">
      <c r="A143" s="19" t="s">
        <v>472</v>
      </c>
      <c r="B143" s="20" t="s">
        <v>473</v>
      </c>
      <c r="C143" s="204">
        <f>'Rest of Pages'!$C128</f>
        <v>9.6280000000000001</v>
      </c>
      <c r="D143" s="28" t="str">
        <f>'Rest of Pages'!$D128</f>
        <v>Moroccan dirham</v>
      </c>
      <c r="E143" s="208">
        <f>'Rest of Pages'!$E128</f>
        <v>74.41</v>
      </c>
      <c r="F143" s="209">
        <f>'Rest of Pages'!$F128</f>
        <v>81.63</v>
      </c>
    </row>
    <row r="144" spans="1:6" x14ac:dyDescent="0.35">
      <c r="A144" s="19" t="s">
        <v>476</v>
      </c>
      <c r="B144" s="20" t="s">
        <v>477</v>
      </c>
      <c r="C144" s="204">
        <f>'Rest of Pages'!$C129</f>
        <v>61.66</v>
      </c>
      <c r="D144" s="28" t="str">
        <f>'Rest of Pages'!$D129</f>
        <v>Metical</v>
      </c>
      <c r="E144" s="208">
        <f>'Rest of Pages'!$E129</f>
        <v>87.48</v>
      </c>
      <c r="F144" s="209">
        <f>'Rest of Pages'!$F129</f>
        <v>90.61</v>
      </c>
    </row>
    <row r="145" spans="1:6" x14ac:dyDescent="0.35">
      <c r="A145" s="19"/>
      <c r="B145" s="20"/>
      <c r="C145" s="204"/>
      <c r="D145" s="28"/>
      <c r="E145" s="208"/>
      <c r="F145" s="209"/>
    </row>
    <row r="146" spans="1:6" x14ac:dyDescent="0.35">
      <c r="A146" s="19" t="s">
        <v>480</v>
      </c>
      <c r="B146" s="20" t="s">
        <v>481</v>
      </c>
      <c r="C146" s="204">
        <f>'Rest of Pages'!$C130</f>
        <v>1471</v>
      </c>
      <c r="D146" s="28" t="str">
        <f>'Rest of Pages'!$D130</f>
        <v>Kyat</v>
      </c>
      <c r="E146" s="208">
        <f>'Rest of Pages'!$E130</f>
        <v>82.6</v>
      </c>
      <c r="F146" s="209">
        <f>'Rest of Pages'!$F130</f>
        <v>82.56</v>
      </c>
    </row>
    <row r="147" spans="1:6" x14ac:dyDescent="0.35">
      <c r="A147" s="19" t="s">
        <v>484</v>
      </c>
      <c r="B147" s="20" t="s">
        <v>485</v>
      </c>
      <c r="C147" s="204">
        <f>'Rest of Pages'!$C131</f>
        <v>14.75</v>
      </c>
      <c r="D147" s="28" t="str">
        <f>'Rest of Pages'!$D131</f>
        <v>Namibia dollar</v>
      </c>
      <c r="E147" s="208">
        <f>'Rest of Pages'!$E131</f>
        <v>75.650000000000006</v>
      </c>
      <c r="F147" s="209">
        <f>'Rest of Pages'!$F131</f>
        <v>86.92</v>
      </c>
    </row>
    <row r="148" spans="1:6" x14ac:dyDescent="0.35">
      <c r="A148" s="19" t="s">
        <v>487</v>
      </c>
      <c r="B148" s="20" t="s">
        <v>488</v>
      </c>
      <c r="C148" s="204">
        <f>'Rest of Pages'!$C132</f>
        <v>114</v>
      </c>
      <c r="D148" s="28" t="str">
        <f>'Rest of Pages'!$D132</f>
        <v>Nepalese rupee</v>
      </c>
      <c r="E148" s="208">
        <f>'Rest of Pages'!$E132</f>
        <v>80.510000000000005</v>
      </c>
      <c r="F148" s="209">
        <f>'Rest of Pages'!$F132</f>
        <v>85.79</v>
      </c>
    </row>
    <row r="149" spans="1:6" x14ac:dyDescent="0.35">
      <c r="A149" s="19" t="s">
        <v>491</v>
      </c>
      <c r="B149" s="20" t="s">
        <v>492</v>
      </c>
      <c r="C149" s="204">
        <f>'Rest of Pages'!$C133</f>
        <v>0.90700000000000003</v>
      </c>
      <c r="D149" s="28" t="str">
        <f>'Rest of Pages'!$D133</f>
        <v>Euro</v>
      </c>
      <c r="E149" s="208">
        <f>'Rest of Pages'!$E133</f>
        <v>81.41</v>
      </c>
      <c r="F149" s="209">
        <f>'Rest of Pages'!$F133</f>
        <v>89.13</v>
      </c>
    </row>
    <row r="150" spans="1:6" x14ac:dyDescent="0.35">
      <c r="A150" s="19" t="s">
        <v>495</v>
      </c>
      <c r="B150" s="20" t="s">
        <v>496</v>
      </c>
      <c r="C150" s="204">
        <f>'Rest of Pages'!$C134</f>
        <v>108.218</v>
      </c>
      <c r="D150" s="28" t="str">
        <f>'Rest of Pages'!$D134</f>
        <v>CFP franc</v>
      </c>
      <c r="E150" s="208">
        <f>'Rest of Pages'!$E134</f>
        <v>89.34</v>
      </c>
      <c r="F150" s="209">
        <f>'Rest of Pages'!$F134</f>
        <v>96.77</v>
      </c>
    </row>
    <row r="151" spans="1:6" x14ac:dyDescent="0.35">
      <c r="A151" s="19"/>
      <c r="B151" s="20"/>
      <c r="C151" s="204"/>
      <c r="D151" s="28"/>
      <c r="E151" s="208"/>
      <c r="F151" s="209"/>
    </row>
    <row r="152" spans="1:6" x14ac:dyDescent="0.35">
      <c r="A152" s="19" t="s">
        <v>500</v>
      </c>
      <c r="B152" s="20" t="s">
        <v>501</v>
      </c>
      <c r="C152" s="204">
        <f>'Rest of Pages'!$C135</f>
        <v>1.5409999999999999</v>
      </c>
      <c r="D152" s="28" t="str">
        <f>'Rest of Pages'!$D135</f>
        <v>New Zealand dollar</v>
      </c>
      <c r="E152" s="208">
        <f>'Rest of Pages'!$E135</f>
        <v>88.353287965065661</v>
      </c>
      <c r="F152" s="209">
        <f>'Rest of Pages'!$F135</f>
        <v>101.72754044861439</v>
      </c>
    </row>
    <row r="153" spans="1:6" x14ac:dyDescent="0.35">
      <c r="A153" s="19" t="s">
        <v>505</v>
      </c>
      <c r="B153" s="20" t="s">
        <v>506</v>
      </c>
      <c r="C153" s="204">
        <f>'Rest of Pages'!$C136</f>
        <v>33.75</v>
      </c>
      <c r="D153" s="28" t="str">
        <f>'Rest of Pages'!$D136</f>
        <v>Cordoba oro</v>
      </c>
      <c r="E153" s="208">
        <f>'Rest of Pages'!$E136</f>
        <v>82.55</v>
      </c>
      <c r="F153" s="209">
        <f>'Rest of Pages'!$F136</f>
        <v>83.79</v>
      </c>
    </row>
    <row r="154" spans="1:6" x14ac:dyDescent="0.35">
      <c r="A154" s="19" t="s">
        <v>509</v>
      </c>
      <c r="B154" s="20" t="s">
        <v>510</v>
      </c>
      <c r="C154" s="204">
        <f>'Rest of Pages'!$C137</f>
        <v>594.86400000000003</v>
      </c>
      <c r="D154" s="28" t="str">
        <f>'Rest of Pages'!$D137</f>
        <v>CFA franc</v>
      </c>
      <c r="E154" s="208">
        <f>'Rest of Pages'!$E137</f>
        <v>82.72</v>
      </c>
      <c r="F154" s="209">
        <f>'Rest of Pages'!$F137</f>
        <v>90.03</v>
      </c>
    </row>
    <row r="155" spans="1:6" x14ac:dyDescent="0.35">
      <c r="A155" s="19" t="s">
        <v>512</v>
      </c>
      <c r="B155" s="20" t="s">
        <v>513</v>
      </c>
      <c r="C155" s="204">
        <f>'Rest of Pages'!$C138</f>
        <v>361.57</v>
      </c>
      <c r="D155" s="28" t="str">
        <f>'Rest of Pages'!$D138</f>
        <v>Naira</v>
      </c>
      <c r="E155" s="208">
        <f>'Rest of Pages'!$E138</f>
        <v>86.73</v>
      </c>
      <c r="F155" s="209">
        <f>'Rest of Pages'!$F138</f>
        <v>90.83</v>
      </c>
    </row>
    <row r="156" spans="1:6" x14ac:dyDescent="0.35">
      <c r="A156" s="19" t="s">
        <v>1705</v>
      </c>
      <c r="B156" s="20" t="s">
        <v>664</v>
      </c>
      <c r="C156" s="204">
        <f>'Rest of Pages'!$C139</f>
        <v>55.61</v>
      </c>
      <c r="D156" s="28" t="str">
        <f>'Rest of Pages'!$D139</f>
        <v>Denar</v>
      </c>
      <c r="E156" s="208">
        <f>'Rest of Pages'!$E139</f>
        <v>73.349999999999994</v>
      </c>
      <c r="F156" s="209">
        <f>'Rest of Pages'!$F139</f>
        <v>79.63</v>
      </c>
    </row>
    <row r="157" spans="1:6" x14ac:dyDescent="0.35">
      <c r="A157" s="19"/>
      <c r="B157" s="20"/>
      <c r="C157" s="204"/>
      <c r="D157" s="28"/>
      <c r="E157" s="208"/>
      <c r="F157" s="209"/>
    </row>
    <row r="158" spans="1:6" x14ac:dyDescent="0.35">
      <c r="A158" s="19" t="s">
        <v>516</v>
      </c>
      <c r="B158" s="20" t="s">
        <v>517</v>
      </c>
      <c r="C158" s="204">
        <f>'Rest of Pages'!$C140</f>
        <v>9.2230000000000008</v>
      </c>
      <c r="D158" s="28" t="str">
        <f>'Rest of Pages'!$D140</f>
        <v>Norwegian krone</v>
      </c>
      <c r="E158" s="208">
        <f>'Rest of Pages'!$E140</f>
        <v>83.26</v>
      </c>
      <c r="F158" s="209">
        <f>'Rest of Pages'!$F140</f>
        <v>91.09</v>
      </c>
    </row>
    <row r="159" spans="1:6" x14ac:dyDescent="0.35">
      <c r="A159" s="19" t="s">
        <v>520</v>
      </c>
      <c r="B159" s="20" t="s">
        <v>521</v>
      </c>
      <c r="C159" s="204">
        <f>'Rest of Pages'!$C141</f>
        <v>0.38500000000000001</v>
      </c>
      <c r="D159" s="28" t="str">
        <f>'Rest of Pages'!$D141</f>
        <v>Rial omani</v>
      </c>
      <c r="E159" s="208">
        <f>'Rest of Pages'!$E141</f>
        <v>81.28</v>
      </c>
      <c r="F159" s="209">
        <f>'Rest of Pages'!$F141</f>
        <v>84.6</v>
      </c>
    </row>
    <row r="160" spans="1:6" x14ac:dyDescent="0.35">
      <c r="A160" s="19" t="s">
        <v>524</v>
      </c>
      <c r="B160" s="20" t="s">
        <v>525</v>
      </c>
      <c r="C160" s="204">
        <f>'Rest of Pages'!$C142</f>
        <v>154.499</v>
      </c>
      <c r="D160" s="28" t="str">
        <f>'Rest of Pages'!$D142</f>
        <v>Pakistan rupee</v>
      </c>
      <c r="E160" s="208">
        <f>'Rest of Pages'!$E142</f>
        <v>76.44</v>
      </c>
      <c r="F160" s="209">
        <f>'Rest of Pages'!$F142</f>
        <v>87.21</v>
      </c>
    </row>
    <row r="161" spans="1:6" x14ac:dyDescent="0.35">
      <c r="A161" s="19" t="s">
        <v>527</v>
      </c>
      <c r="B161" s="20" t="s">
        <v>528</v>
      </c>
      <c r="C161" s="204">
        <f>'Rest of Pages'!$C143</f>
        <v>1</v>
      </c>
      <c r="D161" s="28" t="str">
        <f>'Rest of Pages'!$D143</f>
        <v>Balboa</v>
      </c>
      <c r="E161" s="208">
        <f>'Rest of Pages'!$E143</f>
        <v>89.43</v>
      </c>
      <c r="F161" s="209">
        <f>'Rest of Pages'!$F143</f>
        <v>90.64</v>
      </c>
    </row>
    <row r="162" spans="1:6" x14ac:dyDescent="0.35">
      <c r="A162" s="19" t="s">
        <v>531</v>
      </c>
      <c r="B162" s="20" t="s">
        <v>532</v>
      </c>
      <c r="C162" s="204">
        <f>'Rest of Pages'!$C144</f>
        <v>3.41</v>
      </c>
      <c r="D162" s="28" t="str">
        <f>'Rest of Pages'!$D144</f>
        <v>Kina</v>
      </c>
      <c r="E162" s="208">
        <f>'Rest of Pages'!$E144</f>
        <v>100.38</v>
      </c>
      <c r="F162" s="209">
        <f>'Rest of Pages'!$F144</f>
        <v>90.89</v>
      </c>
    </row>
    <row r="163" spans="1:6" x14ac:dyDescent="0.35">
      <c r="A163" s="19"/>
      <c r="B163" s="20"/>
      <c r="C163" s="204"/>
      <c r="D163" s="28"/>
      <c r="E163" s="208"/>
      <c r="F163" s="209"/>
    </row>
    <row r="164" spans="1:6" x14ac:dyDescent="0.35">
      <c r="A164" s="19" t="s">
        <v>535</v>
      </c>
      <c r="B164" s="20" t="s">
        <v>536</v>
      </c>
      <c r="C164" s="204">
        <f>'Rest of Pages'!$C145</f>
        <v>6527</v>
      </c>
      <c r="D164" s="28" t="str">
        <f>'Rest of Pages'!$D145</f>
        <v>Guarani</v>
      </c>
      <c r="E164" s="208">
        <f>'Rest of Pages'!$E145</f>
        <v>76.260000000000005</v>
      </c>
      <c r="F164" s="209">
        <f>'Rest of Pages'!$F145</f>
        <v>79.75</v>
      </c>
    </row>
    <row r="165" spans="1:6" x14ac:dyDescent="0.35">
      <c r="A165" s="19" t="s">
        <v>539</v>
      </c>
      <c r="B165" s="20" t="s">
        <v>540</v>
      </c>
      <c r="C165" s="204">
        <f>'Rest of Pages'!$C146</f>
        <v>3.3530000000000002</v>
      </c>
      <c r="D165" s="28" t="str">
        <f>'Rest of Pages'!$D146</f>
        <v>Sol</v>
      </c>
      <c r="E165" s="208">
        <f>'Rest of Pages'!$E146</f>
        <v>80.599999999999994</v>
      </c>
      <c r="F165" s="209">
        <f>'Rest of Pages'!$F146</f>
        <v>86.82</v>
      </c>
    </row>
    <row r="166" spans="1:6" x14ac:dyDescent="0.35">
      <c r="A166" s="19" t="s">
        <v>542</v>
      </c>
      <c r="B166" s="20" t="s">
        <v>543</v>
      </c>
      <c r="C166" s="204">
        <f>'Rest of Pages'!$C147</f>
        <v>50.976999999999997</v>
      </c>
      <c r="D166" s="28" t="str">
        <f>'Rest of Pages'!$D147</f>
        <v>Philippine peso</v>
      </c>
      <c r="E166" s="208">
        <f>'Rest of Pages'!$E147</f>
        <v>86.19</v>
      </c>
      <c r="F166" s="209">
        <f>'Rest of Pages'!$F147</f>
        <v>90.71</v>
      </c>
    </row>
    <row r="167" spans="1:6" x14ac:dyDescent="0.35">
      <c r="A167" s="19" t="s">
        <v>545</v>
      </c>
      <c r="B167" s="20" t="s">
        <v>546</v>
      </c>
      <c r="C167" s="204">
        <f>'Rest of Pages'!$C151</f>
        <v>3.8889999999999998</v>
      </c>
      <c r="D167" s="28" t="str">
        <f>'Rest of Pages'!$D151</f>
        <v>Zloty</v>
      </c>
      <c r="E167" s="208">
        <f>'Rest of Pages'!$E151</f>
        <v>69.92</v>
      </c>
      <c r="F167" s="209">
        <f>'Rest of Pages'!$F151</f>
        <v>76.81</v>
      </c>
    </row>
    <row r="168" spans="1:6" x14ac:dyDescent="0.35">
      <c r="A168" s="19" t="s">
        <v>550</v>
      </c>
      <c r="B168" s="20" t="s">
        <v>551</v>
      </c>
      <c r="C168" s="204">
        <f>'Rest of Pages'!$C152</f>
        <v>0.90700000000000003</v>
      </c>
      <c r="D168" s="28" t="str">
        <f>'Rest of Pages'!$D152</f>
        <v>Euro</v>
      </c>
      <c r="E168" s="208">
        <f>'Rest of Pages'!$E152</f>
        <v>74.56</v>
      </c>
      <c r="F168" s="209">
        <f>'Rest of Pages'!$F152</f>
        <v>78.94</v>
      </c>
    </row>
    <row r="169" spans="1:6" x14ac:dyDescent="0.35">
      <c r="A169" s="19"/>
      <c r="B169" s="20"/>
      <c r="C169" s="204"/>
      <c r="D169" s="28"/>
      <c r="E169" s="208"/>
      <c r="F169" s="209"/>
    </row>
    <row r="170" spans="1:6" x14ac:dyDescent="0.35">
      <c r="A170" s="19" t="s">
        <v>555</v>
      </c>
      <c r="B170" s="20" t="s">
        <v>554</v>
      </c>
      <c r="C170" s="204">
        <f>'Rest of Pages'!$C153</f>
        <v>3.6629999999999998</v>
      </c>
      <c r="D170" s="28" t="str">
        <f>'Rest of Pages'!$D153</f>
        <v>Qatari rial</v>
      </c>
      <c r="E170" s="208">
        <f>'Rest of Pages'!$E153</f>
        <v>91.27</v>
      </c>
      <c r="F170" s="209">
        <f>'Rest of Pages'!$F153</f>
        <v>94.71</v>
      </c>
    </row>
    <row r="171" spans="1:6" x14ac:dyDescent="0.35">
      <c r="A171" s="19" t="s">
        <v>557</v>
      </c>
      <c r="B171" s="20" t="s">
        <v>558</v>
      </c>
      <c r="C171" s="204">
        <f>'Rest of Pages'!$C154</f>
        <v>17.41</v>
      </c>
      <c r="D171" s="28" t="str">
        <f>'Rest of Pages'!$D154</f>
        <v>Moldovan leu</v>
      </c>
      <c r="E171" s="208">
        <f>'Rest of Pages'!$E154</f>
        <v>80.05</v>
      </c>
      <c r="F171" s="209">
        <f>'Rest of Pages'!$F154</f>
        <v>85.67</v>
      </c>
    </row>
    <row r="172" spans="1:6" x14ac:dyDescent="0.35">
      <c r="A172" s="19" t="s">
        <v>561</v>
      </c>
      <c r="B172" s="20" t="s">
        <v>562</v>
      </c>
      <c r="C172" s="204">
        <f>'Rest of Pages'!$C155</f>
        <v>4.33</v>
      </c>
      <c r="D172" s="28" t="str">
        <f>'Rest of Pages'!$D155</f>
        <v>Romanian leu</v>
      </c>
      <c r="E172" s="208">
        <f>'Rest of Pages'!$E155</f>
        <v>66.91</v>
      </c>
      <c r="F172" s="209">
        <f>'Rest of Pages'!$F155</f>
        <v>79.39</v>
      </c>
    </row>
    <row r="173" spans="1:6" x14ac:dyDescent="0.35">
      <c r="A173" s="19" t="s">
        <v>565</v>
      </c>
      <c r="B173" s="20" t="s">
        <v>566</v>
      </c>
      <c r="C173" s="204">
        <f>'Rest of Pages'!$C156</f>
        <v>63.255000000000003</v>
      </c>
      <c r="D173" s="28" t="str">
        <f>'Rest of Pages'!$D156</f>
        <v>Russian ruble</v>
      </c>
      <c r="E173" s="208">
        <f>'Rest of Pages'!$E156</f>
        <v>86.39</v>
      </c>
      <c r="F173" s="209">
        <f>'Rest of Pages'!$F156</f>
        <v>91.97</v>
      </c>
    </row>
    <row r="174" spans="1:6" x14ac:dyDescent="0.35">
      <c r="A174" s="19" t="s">
        <v>569</v>
      </c>
      <c r="B174" s="20" t="s">
        <v>570</v>
      </c>
      <c r="C174" s="204">
        <f>'Rest of Pages'!$C157</f>
        <v>932.54</v>
      </c>
      <c r="D174" s="28" t="str">
        <f>'Rest of Pages'!$D157</f>
        <v>Rwanda franc</v>
      </c>
      <c r="E174" s="208">
        <f>'Rest of Pages'!$E157</f>
        <v>80.92</v>
      </c>
      <c r="F174" s="209">
        <f>'Rest of Pages'!$F157</f>
        <v>87.46</v>
      </c>
    </row>
    <row r="175" spans="1:6" x14ac:dyDescent="0.35">
      <c r="A175" s="19"/>
      <c r="B175" s="20"/>
      <c r="C175" s="204"/>
      <c r="D175" s="28"/>
      <c r="E175" s="208"/>
      <c r="F175" s="209"/>
    </row>
    <row r="176" spans="1:6" x14ac:dyDescent="0.35">
      <c r="A176" s="19" t="s">
        <v>573</v>
      </c>
      <c r="B176" s="20" t="s">
        <v>574</v>
      </c>
      <c r="C176" s="204">
        <f>'Rest of Pages'!$C158</f>
        <v>2.7</v>
      </c>
      <c r="D176" s="28" t="str">
        <f>'Rest of Pages'!$D158</f>
        <v>E.C. Dollar</v>
      </c>
      <c r="E176" s="208">
        <f>'Rest of Pages'!$E158</f>
        <v>87.38</v>
      </c>
      <c r="F176" s="209">
        <f>'Rest of Pages'!$F158</f>
        <v>95.49</v>
      </c>
    </row>
    <row r="177" spans="1:6" x14ac:dyDescent="0.35">
      <c r="A177" s="19" t="s">
        <v>577</v>
      </c>
      <c r="B177" s="20" t="s">
        <v>578</v>
      </c>
      <c r="C177" s="204">
        <f>'Rest of Pages'!$C159</f>
        <v>2.6269999999999998</v>
      </c>
      <c r="D177" s="28" t="str">
        <f>'Rest of Pages'!$D159</f>
        <v>Tala</v>
      </c>
      <c r="E177" s="208">
        <f>'Rest of Pages'!$E159</f>
        <v>83.64</v>
      </c>
      <c r="F177" s="209">
        <f>'Rest of Pages'!$F159</f>
        <v>90.7</v>
      </c>
    </row>
    <row r="178" spans="1:6" x14ac:dyDescent="0.35">
      <c r="A178" s="19" t="s">
        <v>581</v>
      </c>
      <c r="B178" s="20" t="s">
        <v>582</v>
      </c>
      <c r="C178" s="204">
        <f>'Rest of Pages'!$C160</f>
        <v>22.202999999999999</v>
      </c>
      <c r="D178" s="28" t="str">
        <f>'Rest of Pages'!$D160</f>
        <v>Dobra</v>
      </c>
      <c r="E178" s="208">
        <f>'Rest of Pages'!$E160</f>
        <v>80.14</v>
      </c>
      <c r="F178" s="209">
        <f>'Rest of Pages'!$F160</f>
        <v>87.64</v>
      </c>
    </row>
    <row r="179" spans="1:6" x14ac:dyDescent="0.35">
      <c r="A179" s="19" t="s">
        <v>586</v>
      </c>
      <c r="B179" s="20" t="s">
        <v>587</v>
      </c>
      <c r="C179" s="204">
        <f>'Rest of Pages'!$C161</f>
        <v>3.7519999999999998</v>
      </c>
      <c r="D179" s="28" t="str">
        <f>'Rest of Pages'!$D161</f>
        <v>Riyal</v>
      </c>
      <c r="E179" s="208">
        <f>'Rest of Pages'!$E161</f>
        <v>88.93</v>
      </c>
      <c r="F179" s="209">
        <f>'Rest of Pages'!$F161</f>
        <v>88.14</v>
      </c>
    </row>
    <row r="180" spans="1:6" x14ac:dyDescent="0.35">
      <c r="A180" s="19" t="s">
        <v>590</v>
      </c>
      <c r="B180" s="20" t="s">
        <v>591</v>
      </c>
      <c r="C180" s="204">
        <f>'Rest of Pages'!$C162</f>
        <v>594.86400000000003</v>
      </c>
      <c r="D180" s="28" t="str">
        <f>'Rest of Pages'!$D162</f>
        <v>CFA franc</v>
      </c>
      <c r="E180" s="208">
        <f>'Rest of Pages'!$E162</f>
        <v>79.59</v>
      </c>
      <c r="F180" s="209">
        <f>'Rest of Pages'!$F162</f>
        <v>86.31</v>
      </c>
    </row>
    <row r="181" spans="1:6" x14ac:dyDescent="0.35">
      <c r="A181" s="19"/>
      <c r="B181" s="20"/>
      <c r="C181" s="204"/>
      <c r="D181" s="28"/>
      <c r="E181" s="208"/>
      <c r="F181" s="209"/>
    </row>
    <row r="182" spans="1:6" x14ac:dyDescent="0.35">
      <c r="A182" s="19" t="s">
        <v>593</v>
      </c>
      <c r="B182" s="20" t="s">
        <v>594</v>
      </c>
      <c r="C182" s="204">
        <f>'Rest of Pages'!$C163</f>
        <v>106.554</v>
      </c>
      <c r="D182" s="28" t="str">
        <f>'Rest of Pages'!$D163</f>
        <v>Serbian dinar</v>
      </c>
      <c r="E182" s="208">
        <f>'Rest of Pages'!$E163</f>
        <v>75.349999999999994</v>
      </c>
      <c r="F182" s="209">
        <f>'Rest of Pages'!$F163</f>
        <v>80.83</v>
      </c>
    </row>
    <row r="183" spans="1:6" x14ac:dyDescent="0.35">
      <c r="A183" s="19" t="s">
        <v>597</v>
      </c>
      <c r="B183" s="20" t="s">
        <v>598</v>
      </c>
      <c r="C183" s="204">
        <f>'Rest of Pages'!$C164</f>
        <v>13.292400000000001</v>
      </c>
      <c r="D183" s="28" t="str">
        <f>'Rest of Pages'!$D164</f>
        <v>Seychelles rupee</v>
      </c>
      <c r="E183" s="208">
        <f>'Rest of Pages'!$E164</f>
        <v>92.17</v>
      </c>
      <c r="F183" s="209">
        <f>'Rest of Pages'!$F164</f>
        <v>94.75</v>
      </c>
    </row>
    <row r="184" spans="1:6" x14ac:dyDescent="0.35">
      <c r="A184" s="19" t="s">
        <v>601</v>
      </c>
      <c r="B184" s="20" t="s">
        <v>602</v>
      </c>
      <c r="C184" s="204">
        <f>'Rest of Pages'!$C165</f>
        <v>9725</v>
      </c>
      <c r="D184" s="28" t="str">
        <f>'Rest of Pages'!$D165</f>
        <v>Leone</v>
      </c>
      <c r="E184" s="208">
        <f>'Rest of Pages'!$E165</f>
        <v>94.76</v>
      </c>
      <c r="F184" s="209">
        <f>'Rest of Pages'!$F165</f>
        <v>98.73</v>
      </c>
    </row>
    <row r="185" spans="1:6" x14ac:dyDescent="0.35">
      <c r="A185" s="19" t="s">
        <v>605</v>
      </c>
      <c r="B185" s="20" t="s">
        <v>606</v>
      </c>
      <c r="C185" s="204">
        <f>'Rest of Pages'!$C166</f>
        <v>1.363</v>
      </c>
      <c r="D185" s="28" t="str">
        <f>'Rest of Pages'!$D166</f>
        <v>Singapore dollar</v>
      </c>
      <c r="E185" s="208">
        <f>'Rest of Pages'!$E166</f>
        <v>110.17</v>
      </c>
      <c r="F185" s="209">
        <f>'Rest of Pages'!$F166</f>
        <v>104.6</v>
      </c>
    </row>
    <row r="186" spans="1:6" x14ac:dyDescent="0.35">
      <c r="A186" s="19" t="s">
        <v>609</v>
      </c>
      <c r="B186" s="20" t="s">
        <v>610</v>
      </c>
      <c r="C186" s="204">
        <f>'Rest of Pages'!$C167</f>
        <v>0.90700000000000003</v>
      </c>
      <c r="D186" s="28" t="str">
        <f>'Rest of Pages'!$D167</f>
        <v>Euro</v>
      </c>
      <c r="E186" s="208">
        <f>'Rest of Pages'!$E167</f>
        <v>75.510000000000005</v>
      </c>
      <c r="F186" s="209">
        <f>'Rest of Pages'!$F167</f>
        <v>83.49</v>
      </c>
    </row>
    <row r="187" spans="1:6" x14ac:dyDescent="0.35">
      <c r="A187" s="19"/>
      <c r="B187" s="20"/>
      <c r="C187" s="204"/>
      <c r="D187" s="28"/>
      <c r="E187" s="208"/>
      <c r="F187" s="209"/>
    </row>
    <row r="188" spans="1:6" x14ac:dyDescent="0.35">
      <c r="A188" s="19" t="s">
        <v>613</v>
      </c>
      <c r="B188" s="20" t="s">
        <v>614</v>
      </c>
      <c r="C188" s="204">
        <f>'Rest of Pages'!$C168</f>
        <v>0.90700000000000003</v>
      </c>
      <c r="D188" s="28" t="str">
        <f>'Rest of Pages'!$D168</f>
        <v>Euro</v>
      </c>
      <c r="E188" s="208">
        <f>'Rest of Pages'!$E168</f>
        <v>78.239999999999995</v>
      </c>
      <c r="F188" s="209">
        <f>'Rest of Pages'!$F168</f>
        <v>81.96</v>
      </c>
    </row>
    <row r="189" spans="1:6" x14ac:dyDescent="0.35">
      <c r="A189" s="19" t="s">
        <v>616</v>
      </c>
      <c r="B189" s="20" t="s">
        <v>617</v>
      </c>
      <c r="C189" s="204">
        <f>'Rest of Pages'!$C169</f>
        <v>8.1370000000000005</v>
      </c>
      <c r="D189" s="28" t="str">
        <f>'Rest of Pages'!$D169</f>
        <v>S.I. dollar</v>
      </c>
      <c r="E189" s="208">
        <f>'Rest of Pages'!$E169</f>
        <v>92.53</v>
      </c>
      <c r="F189" s="209">
        <f>'Rest of Pages'!$F169</f>
        <v>95.68</v>
      </c>
    </row>
    <row r="190" spans="1:6" x14ac:dyDescent="0.35">
      <c r="A190" s="19" t="s">
        <v>620</v>
      </c>
      <c r="B190" s="20" t="s">
        <v>621</v>
      </c>
      <c r="C190" s="204">
        <f>'Rest of Pages'!$C170</f>
        <v>14.75</v>
      </c>
      <c r="D190" s="28" t="str">
        <f>'Rest of Pages'!$D170</f>
        <v>Rand</v>
      </c>
      <c r="E190" s="208">
        <f>'Rest of Pages'!$E170</f>
        <v>79.290000000000006</v>
      </c>
      <c r="F190" s="209">
        <f>'Rest of Pages'!$F170</f>
        <v>83.81</v>
      </c>
    </row>
    <row r="191" spans="1:6" x14ac:dyDescent="0.35">
      <c r="A191" s="19" t="s">
        <v>1157</v>
      </c>
      <c r="B191" s="20" t="s">
        <v>1158</v>
      </c>
      <c r="C191" s="204">
        <f>'Rest of Pages'!$C171</f>
        <v>161.09899999999999</v>
      </c>
      <c r="D191" s="28" t="str">
        <f>'Rest of Pages'!$D171</f>
        <v>South Sudanese pound</v>
      </c>
      <c r="E191" s="208">
        <f>'Rest of Pages'!$E171</f>
        <v>94.08</v>
      </c>
      <c r="F191" s="209">
        <f>'Rest of Pages'!$F171</f>
        <v>99.67</v>
      </c>
    </row>
    <row r="192" spans="1:6" x14ac:dyDescent="0.35">
      <c r="A192" s="19" t="s">
        <v>624</v>
      </c>
      <c r="B192" s="20" t="s">
        <v>625</v>
      </c>
      <c r="C192" s="204">
        <f>'Rest of Pages'!$C172</f>
        <v>0.90700000000000003</v>
      </c>
      <c r="D192" s="28" t="str">
        <f>'Rest of Pages'!$D172</f>
        <v>Euro</v>
      </c>
      <c r="E192" s="208">
        <f>'Rest of Pages'!$E172</f>
        <v>74.650000000000006</v>
      </c>
      <c r="F192" s="209">
        <f>'Rest of Pages'!$F172</f>
        <v>79.959999999999994</v>
      </c>
    </row>
    <row r="193" spans="1:6" x14ac:dyDescent="0.35">
      <c r="A193" s="19"/>
      <c r="B193" s="20"/>
      <c r="C193" s="204"/>
      <c r="D193" s="28"/>
      <c r="E193" s="208"/>
      <c r="F193" s="209"/>
    </row>
    <row r="194" spans="1:6" x14ac:dyDescent="0.35">
      <c r="A194" s="19" t="s">
        <v>628</v>
      </c>
      <c r="B194" s="20" t="s">
        <v>629</v>
      </c>
      <c r="C194" s="204">
        <f>'Rest of Pages'!$C173</f>
        <v>181.14</v>
      </c>
      <c r="D194" s="28" t="str">
        <f>'Rest of Pages'!$D173</f>
        <v>Sri Lanka rupee</v>
      </c>
      <c r="E194" s="208">
        <f>'Rest of Pages'!$E173</f>
        <v>83.37</v>
      </c>
      <c r="F194" s="209">
        <f>'Rest of Pages'!$F173</f>
        <v>85.14</v>
      </c>
    </row>
    <row r="195" spans="1:6" x14ac:dyDescent="0.35">
      <c r="A195" s="19" t="s">
        <v>632</v>
      </c>
      <c r="B195" s="20" t="s">
        <v>633</v>
      </c>
      <c r="C195" s="204">
        <f>'Rest of Pages'!$C174</f>
        <v>47.4</v>
      </c>
      <c r="D195" s="28" t="str">
        <f>'Rest of Pages'!$D174</f>
        <v>Sudanese pound</v>
      </c>
      <c r="E195" s="208">
        <f>'Rest of Pages'!$E174</f>
        <v>86.8</v>
      </c>
      <c r="F195" s="209">
        <f>'Rest of Pages'!$F174</f>
        <v>95.16</v>
      </c>
    </row>
    <row r="196" spans="1:6" x14ac:dyDescent="0.35">
      <c r="A196" s="19" t="s">
        <v>636</v>
      </c>
      <c r="B196" s="20" t="s">
        <v>637</v>
      </c>
      <c r="C196" s="204">
        <f>'Rest of Pages'!$C175</f>
        <v>7.6</v>
      </c>
      <c r="D196" s="28" t="str">
        <f>'Rest of Pages'!$D175</f>
        <v>Surinam dollar</v>
      </c>
      <c r="E196" s="208">
        <f>'Rest of Pages'!$E175</f>
        <v>77.400000000000006</v>
      </c>
      <c r="F196" s="209">
        <f>'Rest of Pages'!$F175</f>
        <v>84.21</v>
      </c>
    </row>
    <row r="197" spans="1:6" x14ac:dyDescent="0.35">
      <c r="A197" s="19" t="s">
        <v>641</v>
      </c>
      <c r="B197" s="20" t="s">
        <v>642</v>
      </c>
      <c r="C197" s="204">
        <f>'Rest of Pages'!$C176</f>
        <v>9.6489999999999991</v>
      </c>
      <c r="D197" s="28" t="str">
        <f>'Rest of Pages'!$D176</f>
        <v>Swedish krona</v>
      </c>
      <c r="E197" s="208">
        <f>'Rest of Pages'!$E176</f>
        <v>81.53</v>
      </c>
      <c r="F197" s="209">
        <f>'Rest of Pages'!$F176</f>
        <v>90.02</v>
      </c>
    </row>
    <row r="198" spans="1:6" x14ac:dyDescent="0.35">
      <c r="A198" s="19" t="s">
        <v>646</v>
      </c>
      <c r="B198" s="20" t="s">
        <v>647</v>
      </c>
      <c r="C198" s="204">
        <f>'Rest of Pages'!$C177</f>
        <v>0.97</v>
      </c>
      <c r="D198" s="28" t="str">
        <f>'Rest of Pages'!$D177</f>
        <v>Swiss franc</v>
      </c>
      <c r="E198" s="208">
        <f>'Rest of Pages'!$E177</f>
        <v>100.62</v>
      </c>
      <c r="F198" s="209">
        <f>'Rest of Pages'!$F177</f>
        <v>103.87</v>
      </c>
    </row>
    <row r="199" spans="1:6" x14ac:dyDescent="0.35">
      <c r="A199" s="19"/>
      <c r="B199" s="20"/>
      <c r="C199" s="204"/>
      <c r="D199" s="28"/>
      <c r="E199" s="208"/>
      <c r="F199" s="209"/>
    </row>
    <row r="200" spans="1:6" x14ac:dyDescent="0.35">
      <c r="A200" s="19" t="s">
        <v>651</v>
      </c>
      <c r="B200" s="20" t="s">
        <v>652</v>
      </c>
      <c r="C200" s="204">
        <f>'Rest of Pages'!$C178</f>
        <v>700</v>
      </c>
      <c r="D200" s="28" t="str">
        <f>'Rest of Pages'!$D178</f>
        <v>Syrian pound</v>
      </c>
      <c r="E200" s="208">
        <f>'Rest of Pages'!$E178</f>
        <v>76.48</v>
      </c>
      <c r="F200" s="209">
        <f>'Rest of Pages'!$F178</f>
        <v>83.12</v>
      </c>
    </row>
    <row r="201" spans="1:6" x14ac:dyDescent="0.35">
      <c r="A201" s="19" t="s">
        <v>655</v>
      </c>
      <c r="B201" s="20" t="s">
        <v>656</v>
      </c>
      <c r="C201" s="204">
        <f>'Rest of Pages'!$C179</f>
        <v>9.6950000000000003</v>
      </c>
      <c r="D201" s="28" t="str">
        <f>'Rest of Pages'!$D179</f>
        <v>Somoni</v>
      </c>
      <c r="E201" s="208">
        <f>'Rest of Pages'!$E179</f>
        <v>81.599999999999994</v>
      </c>
      <c r="F201" s="209">
        <f>'Rest of Pages'!$F179</f>
        <v>86.82</v>
      </c>
    </row>
    <row r="202" spans="1:6" x14ac:dyDescent="0.35">
      <c r="A202" s="19" t="s">
        <v>660</v>
      </c>
      <c r="B202" s="20" t="s">
        <v>661</v>
      </c>
      <c r="C202" s="204">
        <f>'Rest of Pages'!$C180</f>
        <v>31.17</v>
      </c>
      <c r="D202" s="28" t="str">
        <f>'Rest of Pages'!$D180</f>
        <v>Baht</v>
      </c>
      <c r="E202" s="208">
        <f>'Rest of Pages'!$E180</f>
        <v>84.88</v>
      </c>
      <c r="F202" s="209">
        <f>'Rest of Pages'!$F180</f>
        <v>89.4</v>
      </c>
    </row>
    <row r="203" spans="1:6" x14ac:dyDescent="0.35">
      <c r="A203" s="19" t="s">
        <v>666</v>
      </c>
      <c r="B203" s="20" t="s">
        <v>667</v>
      </c>
      <c r="C203" s="204">
        <f>'Rest of Pages'!$C181</f>
        <v>1</v>
      </c>
      <c r="D203" s="28" t="str">
        <f>'Rest of Pages'!$D181</f>
        <v>US dollar</v>
      </c>
      <c r="E203" s="208">
        <f>'Rest of Pages'!$E181</f>
        <v>87.56</v>
      </c>
      <c r="F203" s="209">
        <f>'Rest of Pages'!$F181</f>
        <v>89.12</v>
      </c>
    </row>
    <row r="204" spans="1:6" x14ac:dyDescent="0.35">
      <c r="A204" s="19" t="s">
        <v>668</v>
      </c>
      <c r="B204" s="20" t="s">
        <v>669</v>
      </c>
      <c r="C204" s="204">
        <f>'Rest of Pages'!$C182</f>
        <v>594.86400000000003</v>
      </c>
      <c r="D204" s="28" t="str">
        <f>'Rest of Pages'!$D182</f>
        <v>CFA franc</v>
      </c>
      <c r="E204" s="208">
        <f>'Rest of Pages'!$E182</f>
        <v>82.48</v>
      </c>
      <c r="F204" s="209">
        <f>'Rest of Pages'!$F182</f>
        <v>89.25</v>
      </c>
    </row>
    <row r="205" spans="1:6" x14ac:dyDescent="0.35">
      <c r="A205" s="19"/>
      <c r="B205" s="20"/>
      <c r="C205" s="204"/>
      <c r="D205" s="28"/>
      <c r="E205" s="208"/>
      <c r="F205" s="209"/>
    </row>
    <row r="206" spans="1:6" x14ac:dyDescent="0.35">
      <c r="A206" s="19" t="s">
        <v>671</v>
      </c>
      <c r="B206" s="20" t="s">
        <v>672</v>
      </c>
      <c r="C206" s="204">
        <f>'Rest of Pages'!$C183</f>
        <v>2.234</v>
      </c>
      <c r="D206" s="28" t="str">
        <f>'Rest of Pages'!$D183</f>
        <v>Pa'anga</v>
      </c>
      <c r="E206" s="208">
        <f>'Rest of Pages'!$E183</f>
        <v>81.11</v>
      </c>
      <c r="F206" s="209">
        <f>'Rest of Pages'!$F183</f>
        <v>87.84</v>
      </c>
    </row>
    <row r="207" spans="1:6" x14ac:dyDescent="0.35">
      <c r="A207" s="19" t="s">
        <v>675</v>
      </c>
      <c r="B207" s="20" t="s">
        <v>676</v>
      </c>
      <c r="C207" s="204">
        <f>'Rest of Pages'!$C184</f>
        <v>6.6890000000000001</v>
      </c>
      <c r="D207" s="28" t="str">
        <f>'Rest of Pages'!$D184</f>
        <v>T.T. dollar</v>
      </c>
      <c r="E207" s="208">
        <f>'Rest of Pages'!$E184</f>
        <v>89.59</v>
      </c>
      <c r="F207" s="209">
        <f>'Rest of Pages'!$F184</f>
        <v>91.85</v>
      </c>
    </row>
    <row r="208" spans="1:6" x14ac:dyDescent="0.35">
      <c r="A208" s="19" t="s">
        <v>679</v>
      </c>
      <c r="B208" s="20" t="s">
        <v>680</v>
      </c>
      <c r="C208" s="204">
        <f>'Rest of Pages'!$C185</f>
        <v>2.8140000000000001</v>
      </c>
      <c r="D208" s="28" t="str">
        <f>'Rest of Pages'!$D185</f>
        <v>Tunisian dinar</v>
      </c>
      <c r="E208" s="208">
        <f>'Rest of Pages'!$E185</f>
        <v>76.88</v>
      </c>
      <c r="F208" s="209">
        <f>'Rest of Pages'!$F185</f>
        <v>83.38</v>
      </c>
    </row>
    <row r="209" spans="1:6" x14ac:dyDescent="0.35">
      <c r="A209" s="19" t="s">
        <v>684</v>
      </c>
      <c r="B209" s="20" t="s">
        <v>685</v>
      </c>
      <c r="C209" s="204">
        <f>'Rest of Pages'!$C186</f>
        <v>5.9829999999999997</v>
      </c>
      <c r="D209" s="28" t="str">
        <f>'Rest of Pages'!$D186</f>
        <v>Turkish lira</v>
      </c>
      <c r="E209" s="208">
        <f>'Rest of Pages'!$E186</f>
        <v>69.62</v>
      </c>
      <c r="F209" s="209">
        <f>'Rest of Pages'!$F186</f>
        <v>77.44</v>
      </c>
    </row>
    <row r="210" spans="1:6" x14ac:dyDescent="0.35">
      <c r="A210" s="19" t="s">
        <v>688</v>
      </c>
      <c r="B210" s="20" t="s">
        <v>689</v>
      </c>
      <c r="C210" s="204">
        <f>'Rest of Pages'!$C187</f>
        <v>3.5</v>
      </c>
      <c r="D210" s="28" t="str">
        <f>'Rest of Pages'!$D187</f>
        <v>Turkmenistan new manat</v>
      </c>
      <c r="E210" s="208">
        <f>'Rest of Pages'!$E187</f>
        <v>92.39</v>
      </c>
      <c r="F210" s="209">
        <f>'Rest of Pages'!$F187</f>
        <v>100.79</v>
      </c>
    </row>
    <row r="211" spans="1:6" x14ac:dyDescent="0.35">
      <c r="A211" s="19"/>
      <c r="B211" s="20"/>
      <c r="C211" s="204"/>
      <c r="D211" s="28"/>
      <c r="E211" s="208"/>
      <c r="F211" s="209"/>
    </row>
    <row r="212" spans="1:6" x14ac:dyDescent="0.35">
      <c r="A212" s="19" t="s">
        <v>691</v>
      </c>
      <c r="B212" s="20" t="s">
        <v>692</v>
      </c>
      <c r="C212" s="204">
        <f>'Rest of Pages'!$C188</f>
        <v>3672</v>
      </c>
      <c r="D212" s="28" t="str">
        <f>'Rest of Pages'!$D188</f>
        <v>Uganda shilling</v>
      </c>
      <c r="E212" s="208">
        <f>'Rest of Pages'!$E188</f>
        <v>77.81</v>
      </c>
      <c r="F212" s="209">
        <f>'Rest of Pages'!$F188</f>
        <v>83.14</v>
      </c>
    </row>
    <row r="213" spans="1:6" x14ac:dyDescent="0.35">
      <c r="A213" s="19" t="s">
        <v>694</v>
      </c>
      <c r="B213" s="20" t="s">
        <v>695</v>
      </c>
      <c r="C213" s="204">
        <f>'Rest of Pages'!$C189</f>
        <v>25</v>
      </c>
      <c r="D213" s="28" t="str">
        <f>'Rest of Pages'!$D189</f>
        <v>Hryvnia</v>
      </c>
      <c r="E213" s="208">
        <f>'Rest of Pages'!$E189</f>
        <v>78.44</v>
      </c>
      <c r="F213" s="209">
        <f>'Rest of Pages'!$F189</f>
        <v>85.35</v>
      </c>
    </row>
    <row r="214" spans="1:6" x14ac:dyDescent="0.35">
      <c r="A214" s="19" t="s">
        <v>698</v>
      </c>
      <c r="B214" s="20" t="s">
        <v>699</v>
      </c>
      <c r="C214" s="204">
        <f>'Rest of Pages'!$C190</f>
        <v>3.673</v>
      </c>
      <c r="D214" s="28" t="str">
        <f>'Rest of Pages'!$D190</f>
        <v>UAE dirham</v>
      </c>
      <c r="E214" s="208">
        <f>'Rest of Pages'!$E190</f>
        <v>98.42</v>
      </c>
      <c r="F214" s="209">
        <f>'Rest of Pages'!$F190</f>
        <v>92.45</v>
      </c>
    </row>
    <row r="215" spans="1:6" x14ac:dyDescent="0.35">
      <c r="A215" s="19" t="s">
        <v>703</v>
      </c>
      <c r="B215" s="20" t="s">
        <v>704</v>
      </c>
      <c r="C215" s="204">
        <f>'Rest of Pages'!$C191</f>
        <v>0.76400000000000001</v>
      </c>
      <c r="D215" s="28" t="str">
        <f>'Rest of Pages'!$D191</f>
        <v>Pound sterling</v>
      </c>
      <c r="E215" s="208">
        <f>'Rest of Pages'!$E191</f>
        <v>96.6</v>
      </c>
      <c r="F215" s="209">
        <f>'Rest of Pages'!$F191</f>
        <v>91.31</v>
      </c>
    </row>
    <row r="216" spans="1:6" x14ac:dyDescent="0.35">
      <c r="A216" s="19" t="s">
        <v>708</v>
      </c>
      <c r="B216" s="20" t="s">
        <v>709</v>
      </c>
      <c r="C216" s="204">
        <f>'Rest of Pages'!$C192</f>
        <v>2298.7199999999998</v>
      </c>
      <c r="D216" s="28" t="str">
        <f>'Rest of Pages'!$D192</f>
        <v>Tanzanian shilling</v>
      </c>
      <c r="E216" s="208">
        <f>'Rest of Pages'!$E192</f>
        <v>85.96</v>
      </c>
      <c r="F216" s="209">
        <f>'Rest of Pages'!$F192</f>
        <v>90.65</v>
      </c>
    </row>
    <row r="217" spans="1:6" x14ac:dyDescent="0.35">
      <c r="A217" s="19"/>
      <c r="B217" s="20"/>
      <c r="C217" s="204"/>
      <c r="D217" s="28"/>
      <c r="E217" s="208"/>
      <c r="F217" s="209"/>
    </row>
    <row r="218" spans="1:6" x14ac:dyDescent="0.35">
      <c r="A218" s="19" t="s">
        <v>712</v>
      </c>
      <c r="B218" s="20" t="s">
        <v>713</v>
      </c>
      <c r="C218" s="204">
        <f>'Rest of Pages'!$C193</f>
        <v>1</v>
      </c>
      <c r="D218" s="28" t="str">
        <f>'Rest of Pages'!$D193</f>
        <v>US dollar</v>
      </c>
      <c r="E218" s="208">
        <f>'Rest of Pages'!$E193</f>
        <v>88.74</v>
      </c>
      <c r="F218" s="209">
        <f>'Rest of Pages'!$F193</f>
        <v>93.65</v>
      </c>
    </row>
    <row r="219" spans="1:6" x14ac:dyDescent="0.35">
      <c r="A219" s="19" t="s">
        <v>715</v>
      </c>
      <c r="B219" s="20" t="s">
        <v>716</v>
      </c>
      <c r="C219" s="204">
        <f>'Rest of Pages'!$C194</f>
        <v>37.524999999999999</v>
      </c>
      <c r="D219" s="28" t="str">
        <f>'Rest of Pages'!$D194</f>
        <v>Peso uruguayo</v>
      </c>
      <c r="E219" s="208">
        <f>'Rest of Pages'!$E194</f>
        <v>89.31</v>
      </c>
      <c r="F219" s="209">
        <f>'Rest of Pages'!$F194</f>
        <v>85.83</v>
      </c>
    </row>
    <row r="220" spans="1:6" x14ac:dyDescent="0.35">
      <c r="A220" s="19" t="s">
        <v>719</v>
      </c>
      <c r="B220" s="20" t="s">
        <v>720</v>
      </c>
      <c r="C220" s="204">
        <f>'Rest of Pages'!$C198</f>
        <v>9580</v>
      </c>
      <c r="D220" s="28" t="str">
        <f>'Rest of Pages'!$D198</f>
        <v>Uzbekistan sum</v>
      </c>
      <c r="E220" s="208">
        <f>'Rest of Pages'!$E198</f>
        <v>75.45</v>
      </c>
      <c r="F220" s="209">
        <f>'Rest of Pages'!$F198</f>
        <v>82.65</v>
      </c>
    </row>
    <row r="221" spans="1:6" x14ac:dyDescent="0.35">
      <c r="A221" s="19" t="s">
        <v>722</v>
      </c>
      <c r="B221" s="20" t="s">
        <v>723</v>
      </c>
      <c r="C221" s="204">
        <f>'Rest of Pages'!$C199</f>
        <v>113.08</v>
      </c>
      <c r="D221" s="28" t="str">
        <f>'Rest of Pages'!$D199</f>
        <v>Vatu</v>
      </c>
      <c r="E221" s="208">
        <f>'Rest of Pages'!$E199</f>
        <v>86.58</v>
      </c>
      <c r="F221" s="209">
        <f>'Rest of Pages'!$F199</f>
        <v>95.38</v>
      </c>
    </row>
    <row r="222" spans="1:6" x14ac:dyDescent="0.35">
      <c r="A222" s="19" t="s">
        <v>726</v>
      </c>
      <c r="B222" s="20" t="s">
        <v>727</v>
      </c>
      <c r="C222" s="204">
        <f>'Rest of Pages'!$C200</f>
        <v>74727.19</v>
      </c>
      <c r="D222" s="28" t="str">
        <f>'Rest of Pages'!$D200</f>
        <v>Bolívar soberano</v>
      </c>
      <c r="E222" s="208">
        <f>'Rest of Pages'!$E200</f>
        <v>52.54</v>
      </c>
      <c r="F222" s="209">
        <f>'Rest of Pages'!$F200</f>
        <v>48.32</v>
      </c>
    </row>
    <row r="223" spans="1:6" x14ac:dyDescent="0.35">
      <c r="A223" s="19"/>
      <c r="B223" s="20"/>
      <c r="C223" s="204"/>
      <c r="D223" s="28"/>
      <c r="E223" s="208"/>
      <c r="F223" s="209"/>
    </row>
    <row r="224" spans="1:6" x14ac:dyDescent="0.35">
      <c r="A224" s="19" t="s">
        <v>996</v>
      </c>
      <c r="B224" s="20" t="s">
        <v>730</v>
      </c>
      <c r="C224" s="204">
        <f>'Rest of Pages'!$C201</f>
        <v>23179</v>
      </c>
      <c r="D224" s="28" t="str">
        <f>'Rest of Pages'!$D201</f>
        <v>Dong</v>
      </c>
      <c r="E224" s="208">
        <f>'Rest of Pages'!$E201</f>
        <v>77.819999999999993</v>
      </c>
      <c r="F224" s="209">
        <f>'Rest of Pages'!$F201</f>
        <v>83.55</v>
      </c>
    </row>
    <row r="225" spans="1:6" x14ac:dyDescent="0.35">
      <c r="A225" s="19" t="s">
        <v>733</v>
      </c>
      <c r="B225" s="20" t="s">
        <v>734</v>
      </c>
      <c r="C225" s="204">
        <f>'Rest of Pages'!$C202</f>
        <v>573.27</v>
      </c>
      <c r="D225" s="28" t="str">
        <f>'Rest of Pages'!$D202</f>
        <v>Yemeni rial</v>
      </c>
      <c r="E225" s="208">
        <f>'Rest of Pages'!$E202</f>
        <v>73.77</v>
      </c>
      <c r="F225" s="209">
        <f>'Rest of Pages'!$F202</f>
        <v>81.290000000000006</v>
      </c>
    </row>
    <row r="226" spans="1:6" x14ac:dyDescent="0.35">
      <c r="A226" s="19" t="s">
        <v>736</v>
      </c>
      <c r="B226" s="20" t="s">
        <v>737</v>
      </c>
      <c r="C226" s="204">
        <f>'Rest of Pages'!$C203</f>
        <v>14.776999999999999</v>
      </c>
      <c r="D226" s="28" t="str">
        <f>'Rest of Pages'!$D203</f>
        <v>Zambian kwacha</v>
      </c>
      <c r="E226" s="208">
        <f>'Rest of Pages'!$E203</f>
        <v>73.75</v>
      </c>
      <c r="F226" s="209">
        <f>'Rest of Pages'!$F203</f>
        <v>80.540000000000006</v>
      </c>
    </row>
    <row r="227" spans="1:6" x14ac:dyDescent="0.35">
      <c r="A227" s="19" t="s">
        <v>741</v>
      </c>
      <c r="B227" s="20" t="s">
        <v>742</v>
      </c>
      <c r="C227" s="204">
        <f>'Rest of Pages'!$C204</f>
        <v>16.8</v>
      </c>
      <c r="D227" s="28" t="str">
        <f>'Rest of Pages'!$D204</f>
        <v>Zimbabwe RTGS dollar</v>
      </c>
      <c r="E227" s="208">
        <f>'Rest of Pages'!$E204</f>
        <v>396.76</v>
      </c>
      <c r="F227" s="209">
        <f>'Rest of Pages'!$F204</f>
        <v>447.83</v>
      </c>
    </row>
    <row r="228" spans="1:6" x14ac:dyDescent="0.35">
      <c r="A228" s="213"/>
      <c r="B228" s="213"/>
      <c r="C228" s="214"/>
      <c r="D228" s="200"/>
      <c r="E228" s="202"/>
      <c r="F228" s="202"/>
    </row>
    <row r="229" spans="1:6" x14ac:dyDescent="0.35">
      <c r="A229" s="190" t="s">
        <v>745</v>
      </c>
      <c r="B229" s="190"/>
      <c r="C229" s="190" t="s">
        <v>745</v>
      </c>
      <c r="D229" s="14"/>
      <c r="E229" s="202"/>
      <c r="F229" s="202"/>
    </row>
    <row r="230" spans="1:6" x14ac:dyDescent="0.35">
      <c r="A230" s="190" t="s">
        <v>997</v>
      </c>
      <c r="B230" s="190"/>
      <c r="C230" s="190" t="s">
        <v>998</v>
      </c>
      <c r="D230" s="14"/>
    </row>
    <row r="231" spans="1:6" x14ac:dyDescent="0.35">
      <c r="A231" s="190" t="s">
        <v>999</v>
      </c>
      <c r="B231" s="190"/>
      <c r="C231" s="190" t="s">
        <v>1000</v>
      </c>
      <c r="D231" s="14"/>
    </row>
    <row r="232" spans="1:6" x14ac:dyDescent="0.35">
      <c r="A232" s="190"/>
      <c r="B232" s="190"/>
      <c r="C232" s="190"/>
      <c r="D232" s="14"/>
    </row>
    <row r="233" spans="1:6" x14ac:dyDescent="0.35">
      <c r="A233" s="190" t="s">
        <v>748</v>
      </c>
      <c r="B233" s="190"/>
      <c r="C233" s="190" t="s">
        <v>748</v>
      </c>
      <c r="D233" s="14"/>
    </row>
    <row r="234" spans="1:6" x14ac:dyDescent="0.35">
      <c r="A234" s="190" t="s">
        <v>1001</v>
      </c>
      <c r="B234" s="190"/>
      <c r="C234" s="190" t="s">
        <v>750</v>
      </c>
      <c r="D234" s="14"/>
    </row>
    <row r="235" spans="1:6" x14ac:dyDescent="0.35">
      <c r="A235" s="190" t="s">
        <v>1002</v>
      </c>
      <c r="B235" s="190"/>
      <c r="C235" s="190" t="s">
        <v>752</v>
      </c>
      <c r="D235" s="14"/>
    </row>
    <row r="236" spans="1:6" x14ac:dyDescent="0.35">
      <c r="A236" s="190" t="s">
        <v>1003</v>
      </c>
      <c r="B236" s="190"/>
      <c r="C236" s="190" t="s">
        <v>754</v>
      </c>
      <c r="D236" s="14"/>
    </row>
    <row r="237" spans="1:6" x14ac:dyDescent="0.35">
      <c r="A237" s="190"/>
      <c r="B237" s="190"/>
      <c r="C237" s="190"/>
      <c r="D237" s="14"/>
    </row>
    <row r="238" spans="1:6" x14ac:dyDescent="0.35">
      <c r="A238" s="190" t="s">
        <v>1008</v>
      </c>
      <c r="B238" s="190"/>
      <c r="C238" s="190" t="s">
        <v>1013</v>
      </c>
      <c r="D238" s="14"/>
    </row>
    <row r="239" spans="1:6" x14ac:dyDescent="0.35">
      <c r="A239" s="190" t="s">
        <v>757</v>
      </c>
      <c r="B239" s="190"/>
      <c r="C239" s="190" t="s">
        <v>758</v>
      </c>
      <c r="D239" s="14"/>
    </row>
    <row r="240" spans="1:6" x14ac:dyDescent="0.35">
      <c r="A240" s="190" t="s">
        <v>1009</v>
      </c>
      <c r="B240" s="190"/>
      <c r="C240" s="190" t="s">
        <v>1012</v>
      </c>
      <c r="D240" s="14"/>
    </row>
    <row r="241" spans="1:4" x14ac:dyDescent="0.35">
      <c r="A241" s="190"/>
      <c r="B241" s="190"/>
      <c r="C241" s="190" t="s">
        <v>761</v>
      </c>
      <c r="D241" s="14"/>
    </row>
    <row r="242" spans="1:4" x14ac:dyDescent="0.35">
      <c r="A242" s="190" t="s">
        <v>1010</v>
      </c>
      <c r="B242" s="190"/>
      <c r="C242" s="190" t="s">
        <v>1011</v>
      </c>
      <c r="D242" s="14"/>
    </row>
    <row r="243" spans="1:4" x14ac:dyDescent="0.35">
      <c r="A243" s="190" t="s">
        <v>1004</v>
      </c>
      <c r="B243" s="190"/>
      <c r="C243" s="190" t="s">
        <v>1005</v>
      </c>
      <c r="D243" s="14"/>
    </row>
    <row r="244" spans="1:4" x14ac:dyDescent="0.35">
      <c r="A244" s="190" t="s">
        <v>1006</v>
      </c>
      <c r="B244" s="190"/>
      <c r="C244" s="190" t="s">
        <v>1007</v>
      </c>
      <c r="D244" s="14"/>
    </row>
  </sheetData>
  <mergeCells count="5">
    <mergeCell ref="A8:A12"/>
    <mergeCell ref="B8:B12"/>
    <mergeCell ref="C10:C12"/>
    <mergeCell ref="D10:D12"/>
    <mergeCell ref="E9:E12"/>
  </mergeCells>
  <pageMargins left="0.7" right="0.7" top="0.75" bottom="0.75" header="0.3" footer="0.3"/>
  <pageSetup scale="74" fitToHeight="0" orientation="portrait" r:id="rId1"/>
  <rowBreaks count="1" manualBreakCount="1">
    <brk id="206"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2:K10"/>
  <sheetViews>
    <sheetView workbookViewId="0">
      <selection activeCell="H9" sqref="H9"/>
    </sheetView>
  </sheetViews>
  <sheetFormatPr defaultColWidth="9.1796875" defaultRowHeight="14.5" x14ac:dyDescent="0.35"/>
  <cols>
    <col min="1" max="1" width="2.7265625" style="1" customWidth="1"/>
    <col min="2" max="2" width="12.7265625" style="111" customWidth="1"/>
    <col min="3" max="3" width="18.7265625" style="111" bestFit="1" customWidth="1"/>
    <col min="4" max="4" width="19.453125" style="111" bestFit="1" customWidth="1"/>
    <col min="5" max="5" width="19" style="111" bestFit="1" customWidth="1"/>
    <col min="6" max="6" width="19" style="111" customWidth="1"/>
    <col min="7" max="7" width="24.54296875" style="111" bestFit="1" customWidth="1"/>
    <col min="8" max="8" width="25.81640625" style="111" bestFit="1" customWidth="1"/>
    <col min="9" max="9" width="9.1796875" style="111"/>
    <col min="10" max="16384" width="9.1796875" style="1"/>
  </cols>
  <sheetData>
    <row r="2" spans="2:11" x14ac:dyDescent="0.35">
      <c r="B2" s="110" t="str">
        <f>CONCATENATE("Updating factors to connect New York (",CurrentMonth," ",CurrentYear,") to New York (July 1995)")</f>
        <v>Updating factors to connect New York (February 2020) to New York (July 1995)</v>
      </c>
      <c r="E2" s="112"/>
      <c r="F2" s="112"/>
      <c r="G2" s="112"/>
      <c r="H2" s="112"/>
      <c r="I2" s="112"/>
      <c r="K2" s="1" t="s">
        <v>986</v>
      </c>
    </row>
    <row r="3" spans="2:11" x14ac:dyDescent="0.35">
      <c r="B3" s="111" t="s">
        <v>988</v>
      </c>
      <c r="E3" s="112"/>
      <c r="F3" s="112"/>
      <c r="G3" s="112"/>
      <c r="H3" s="112"/>
      <c r="I3" s="112"/>
    </row>
    <row r="4" spans="2:11" x14ac:dyDescent="0.35">
      <c r="B4" s="111" t="s">
        <v>987</v>
      </c>
      <c r="E4" s="112"/>
      <c r="F4" s="112"/>
      <c r="G4" s="112"/>
      <c r="H4" s="112"/>
      <c r="I4" s="112"/>
    </row>
    <row r="5" spans="2:11" ht="15" thickBot="1" x14ac:dyDescent="0.4">
      <c r="E5" s="112"/>
      <c r="F5" s="112"/>
      <c r="G5" s="112"/>
      <c r="H5" s="112"/>
      <c r="I5" s="112"/>
    </row>
    <row r="6" spans="2:11" ht="15" thickTop="1" x14ac:dyDescent="0.35">
      <c r="B6" s="323"/>
      <c r="C6" s="277" t="s">
        <v>993</v>
      </c>
      <c r="D6" s="277"/>
      <c r="E6" s="277"/>
      <c r="F6" s="277"/>
      <c r="G6" s="277"/>
      <c r="H6" s="324" t="s">
        <v>992</v>
      </c>
    </row>
    <row r="7" spans="2:11" x14ac:dyDescent="0.35">
      <c r="B7" s="325"/>
      <c r="C7" s="272" t="s">
        <v>989</v>
      </c>
      <c r="D7" s="272" t="s">
        <v>990</v>
      </c>
      <c r="E7" s="272" t="s">
        <v>991</v>
      </c>
      <c r="F7" s="272" t="s">
        <v>1661</v>
      </c>
      <c r="G7" s="272" t="str">
        <f>CONCATENATE(CurrentMonth," ",CurrentYear," / June 2016")</f>
        <v>February 2020 / June 2016</v>
      </c>
      <c r="H7" s="278" t="str">
        <f>CONCATENATE("June 2000 to ",CurrentMonth," ",CurrentYear)</f>
        <v>June 2000 to February 2020</v>
      </c>
    </row>
    <row r="8" spans="2:11" x14ac:dyDescent="0.35">
      <c r="B8" s="326" t="s">
        <v>19</v>
      </c>
      <c r="C8" s="113">
        <v>1.143</v>
      </c>
      <c r="D8" s="113">
        <v>1.2365999999999999</v>
      </c>
      <c r="E8" s="113">
        <v>1.12581</v>
      </c>
      <c r="F8" s="113">
        <v>1.0682100000000001</v>
      </c>
      <c r="G8" s="113">
        <f>NYTotalRPI</f>
        <v>1.0742</v>
      </c>
      <c r="H8" s="115">
        <f>PRODUCT($C8:$G8)</f>
        <v>1.8259225906984091</v>
      </c>
    </row>
    <row r="9" spans="2:11" ht="15" thickBot="1" x14ac:dyDescent="0.4">
      <c r="B9" s="327" t="s">
        <v>945</v>
      </c>
      <c r="C9" s="114">
        <v>1.0269999999999999</v>
      </c>
      <c r="D9" s="114">
        <v>1.2264999999999999</v>
      </c>
      <c r="E9" s="114">
        <v>1.15995</v>
      </c>
      <c r="F9" s="114">
        <v>1.05477</v>
      </c>
      <c r="G9" s="114">
        <f>NYRPIExcludingHousing</f>
        <v>1.0722</v>
      </c>
      <c r="H9" s="116">
        <f>PRODUCT($C9:$G9)</f>
        <v>1.6523834528773873</v>
      </c>
    </row>
    <row r="10" spans="2:11" ht="15" thickTop="1" x14ac:dyDescent="0.35"/>
  </sheetData>
  <pageMargins left="0.7" right="0.7" top="0.75" bottom="0.75" header="0.3" footer="0.3"/>
  <pageSetup scale="87"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2:E11"/>
  <sheetViews>
    <sheetView workbookViewId="0">
      <selection activeCell="D12" sqref="D12"/>
    </sheetView>
  </sheetViews>
  <sheetFormatPr defaultColWidth="9.1796875" defaultRowHeight="14.5" x14ac:dyDescent="0.35"/>
  <cols>
    <col min="1" max="1" width="2.7265625" style="1" customWidth="1"/>
    <col min="2" max="2" width="36.26953125" style="111" customWidth="1"/>
    <col min="3" max="3" width="8.7265625" style="111" bestFit="1" customWidth="1"/>
    <col min="4" max="4" width="17.26953125" style="111" bestFit="1" customWidth="1"/>
    <col min="5" max="5" width="13.81640625" style="111" bestFit="1" customWidth="1"/>
    <col min="6" max="16384" width="9.1796875" style="1"/>
  </cols>
  <sheetData>
    <row r="2" spans="2:5" x14ac:dyDescent="0.35">
      <c r="B2" s="110" t="s">
        <v>1019</v>
      </c>
    </row>
    <row r="3" spans="2:5" x14ac:dyDescent="0.35">
      <c r="B3" s="111" t="s">
        <v>1021</v>
      </c>
    </row>
    <row r="4" spans="2:5" x14ac:dyDescent="0.35">
      <c r="B4" s="111" t="str">
        <f>CONCATENATE("Index Date: ",CurrentMonth," ",CurrentYear)</f>
        <v>Index Date: February 2020</v>
      </c>
    </row>
    <row r="5" spans="2:5" ht="15" thickBot="1" x14ac:dyDescent="0.4"/>
    <row r="6" spans="2:5" ht="15" thickTop="1" x14ac:dyDescent="0.35">
      <c r="B6" s="328" t="s">
        <v>13</v>
      </c>
      <c r="C6" s="329" t="s">
        <v>1022</v>
      </c>
      <c r="D6" s="329" t="s">
        <v>952</v>
      </c>
      <c r="E6" s="324" t="s">
        <v>1023</v>
      </c>
    </row>
    <row r="7" spans="2:5" ht="15" thickBot="1" x14ac:dyDescent="0.4">
      <c r="B7" s="225" t="s">
        <v>1027</v>
      </c>
      <c r="C7" s="192">
        <f>C10*C9</f>
        <v>86.183816000000007</v>
      </c>
      <c r="D7" s="192">
        <f>C11*C9</f>
        <v>91.800084000000012</v>
      </c>
      <c r="E7" s="193">
        <f>FXCanada</f>
        <v>1.3220000000000001</v>
      </c>
    </row>
    <row r="8" spans="2:5" ht="15" thickTop="1" x14ac:dyDescent="0.35"/>
    <row r="9" spans="2:5" x14ac:dyDescent="0.35">
      <c r="B9" s="111" t="s">
        <v>1028</v>
      </c>
      <c r="C9" s="111">
        <v>1.0156000000000001</v>
      </c>
      <c r="D9" s="1"/>
    </row>
    <row r="10" spans="2:5" x14ac:dyDescent="0.35">
      <c r="B10" s="111" t="s">
        <v>1025</v>
      </c>
      <c r="C10" s="194">
        <f>CanadaTotalRPI</f>
        <v>84.86</v>
      </c>
      <c r="D10" s="1"/>
    </row>
    <row r="11" spans="2:5" x14ac:dyDescent="0.35">
      <c r="B11" s="111" t="s">
        <v>1026</v>
      </c>
      <c r="C11" s="194">
        <f>CanadaRPIExclHousing</f>
        <v>90.39</v>
      </c>
      <c r="D11" s="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P38"/>
  <sheetViews>
    <sheetView workbookViewId="0">
      <selection activeCell="D22" sqref="D22"/>
    </sheetView>
  </sheetViews>
  <sheetFormatPr defaultColWidth="9.1796875" defaultRowHeight="14.5" x14ac:dyDescent="0.35"/>
  <cols>
    <col min="1" max="1" width="2.7265625" style="1" customWidth="1"/>
    <col min="2" max="2" width="46.7265625" style="74" customWidth="1"/>
    <col min="3" max="3" width="16.81640625" style="74" bestFit="1" customWidth="1"/>
    <col min="4" max="4" width="14.1796875" style="74" bestFit="1" customWidth="1"/>
    <col min="5" max="5" width="15.453125" style="74" bestFit="1" customWidth="1"/>
    <col min="6" max="6" width="15.54296875" style="74" bestFit="1" customWidth="1"/>
    <col min="7" max="7" width="12" style="74" bestFit="1" customWidth="1"/>
    <col min="8" max="8" width="2.7265625" style="74" customWidth="1"/>
    <col min="9" max="9" width="11.7265625" style="74" bestFit="1" customWidth="1"/>
    <col min="10" max="10" width="9.1796875" style="74"/>
    <col min="11" max="11" width="17.54296875" style="74" bestFit="1" customWidth="1"/>
    <col min="12" max="13" width="9.1796875" style="74"/>
    <col min="14" max="16384" width="9.1796875" style="1"/>
  </cols>
  <sheetData>
    <row r="1" spans="2:16" x14ac:dyDescent="0.35">
      <c r="B1" s="84" t="s">
        <v>954</v>
      </c>
      <c r="D1" s="85"/>
      <c r="E1" s="85"/>
      <c r="F1" s="85"/>
    </row>
    <row r="2" spans="2:16" x14ac:dyDescent="0.35">
      <c r="B2" s="86" t="s">
        <v>1024</v>
      </c>
      <c r="D2" s="87" t="s">
        <v>955</v>
      </c>
      <c r="E2" s="87"/>
      <c r="F2" s="87" t="s">
        <v>955</v>
      </c>
    </row>
    <row r="3" spans="2:16" ht="15" thickBot="1" x14ac:dyDescent="0.4">
      <c r="B3" s="87" t="s">
        <v>955</v>
      </c>
      <c r="C3" s="88">
        <v>2</v>
      </c>
      <c r="D3" s="88">
        <v>3</v>
      </c>
      <c r="E3" s="88"/>
      <c r="F3" s="88">
        <v>4</v>
      </c>
    </row>
    <row r="4" spans="2:16" ht="15" thickTop="1" x14ac:dyDescent="0.35">
      <c r="B4" s="412" t="s">
        <v>1116</v>
      </c>
      <c r="C4" s="414" t="s">
        <v>1117</v>
      </c>
      <c r="D4" s="348" t="s">
        <v>1118</v>
      </c>
      <c r="E4" s="349" t="s">
        <v>1121</v>
      </c>
      <c r="F4" s="349" t="s">
        <v>956</v>
      </c>
      <c r="G4" s="350" t="s">
        <v>153</v>
      </c>
    </row>
    <row r="5" spans="2:16" ht="15" thickBot="1" x14ac:dyDescent="0.4">
      <c r="B5" s="413" t="s">
        <v>955</v>
      </c>
      <c r="C5" s="415" t="s">
        <v>955</v>
      </c>
      <c r="D5" s="351" t="s">
        <v>1119</v>
      </c>
      <c r="E5" s="352" t="s">
        <v>1120</v>
      </c>
      <c r="F5" s="353" t="str">
        <f>CONCATENATE("T/T- ",CurrentMonth, " ",CurrentYear)</f>
        <v>T/T- February 2020</v>
      </c>
      <c r="G5" s="354" t="str">
        <f>CONCATENATE(CurrentMonth, " ", CurrentYear)</f>
        <v>February 2020</v>
      </c>
    </row>
    <row r="6" spans="2:16" x14ac:dyDescent="0.35">
      <c r="B6" s="134" t="s">
        <v>957</v>
      </c>
      <c r="C6" s="158" t="s">
        <v>958</v>
      </c>
      <c r="D6" s="129">
        <v>1.3811001896878801</v>
      </c>
      <c r="E6" s="143">
        <f>CPIEstonia</f>
        <v>159.56</v>
      </c>
      <c r="F6" s="151">
        <f>D6*E6</f>
        <v>220.36834626659814</v>
      </c>
      <c r="G6" s="130"/>
    </row>
    <row r="7" spans="2:16" x14ac:dyDescent="0.35">
      <c r="B7" s="134" t="s">
        <v>959</v>
      </c>
      <c r="C7" s="158" t="s">
        <v>960</v>
      </c>
      <c r="D7" s="89">
        <v>117.18</v>
      </c>
      <c r="E7" s="144"/>
      <c r="F7" s="152">
        <f>ROUND(F6/D7,3)</f>
        <v>1.881</v>
      </c>
      <c r="G7" s="125"/>
    </row>
    <row r="8" spans="2:16" x14ac:dyDescent="0.35">
      <c r="B8" s="133" t="s">
        <v>994</v>
      </c>
      <c r="C8" s="159">
        <v>15.646599999999999</v>
      </c>
      <c r="D8" s="136">
        <v>17.54</v>
      </c>
      <c r="E8" s="145">
        <f>FXEstonia</f>
        <v>0.90700000000000003</v>
      </c>
      <c r="F8" s="153"/>
      <c r="G8" s="126"/>
      <c r="I8" s="1"/>
      <c r="J8" s="1"/>
      <c r="K8" s="1"/>
      <c r="L8" s="1"/>
      <c r="M8" s="1"/>
      <c r="N8" s="90"/>
      <c r="O8" s="90"/>
      <c r="P8" s="90"/>
    </row>
    <row r="9" spans="2:16" x14ac:dyDescent="0.35">
      <c r="B9" s="165" t="s">
        <v>961</v>
      </c>
      <c r="C9" s="166"/>
      <c r="D9" s="167"/>
      <c r="E9" s="175"/>
      <c r="F9" s="178"/>
      <c r="G9" s="126"/>
      <c r="I9" s="1"/>
      <c r="J9" s="1"/>
      <c r="K9" s="1"/>
      <c r="L9" s="1"/>
      <c r="M9" s="1"/>
      <c r="N9" s="90"/>
    </row>
    <row r="10" spans="2:16" x14ac:dyDescent="0.35">
      <c r="B10" s="168" t="s">
        <v>964</v>
      </c>
      <c r="C10" s="160">
        <v>1.9</v>
      </c>
      <c r="D10" s="137"/>
      <c r="E10" s="146"/>
      <c r="F10" s="152">
        <f>F12</f>
        <v>1.881</v>
      </c>
      <c r="G10" s="127"/>
      <c r="I10" s="1"/>
      <c r="J10" s="1"/>
      <c r="K10" s="1"/>
      <c r="L10" s="1"/>
      <c r="M10" s="1"/>
      <c r="N10" s="90"/>
    </row>
    <row r="11" spans="2:16" x14ac:dyDescent="0.35">
      <c r="B11" s="169" t="s">
        <v>965</v>
      </c>
      <c r="C11" s="163">
        <v>1</v>
      </c>
      <c r="D11" s="139"/>
      <c r="E11" s="148"/>
      <c r="F11" s="156">
        <v>1</v>
      </c>
      <c r="G11" s="128"/>
      <c r="I11" s="1"/>
      <c r="J11" s="1"/>
      <c r="K11" s="1"/>
      <c r="L11" s="1"/>
      <c r="M11" s="1"/>
      <c r="N11" s="90"/>
    </row>
    <row r="12" spans="2:16" x14ac:dyDescent="0.35">
      <c r="B12" s="170" t="s">
        <v>967</v>
      </c>
      <c r="C12" s="171">
        <v>32.5</v>
      </c>
      <c r="D12" s="172"/>
      <c r="E12" s="176"/>
      <c r="F12" s="179">
        <f>F7</f>
        <v>1.881</v>
      </c>
      <c r="G12" s="126"/>
    </row>
    <row r="13" spans="2:16" x14ac:dyDescent="0.35">
      <c r="B13" s="181" t="s">
        <v>968</v>
      </c>
      <c r="C13" s="160">
        <f>SUM(C10:C12)</f>
        <v>35.4</v>
      </c>
      <c r="D13" s="137"/>
      <c r="E13" s="146"/>
      <c r="F13" s="182">
        <f>SUMPRODUCT(C9:C12,F9:F12)/SUM(C9:C12)</f>
        <v>1.8561129943502825</v>
      </c>
      <c r="G13" s="131"/>
    </row>
    <row r="14" spans="2:16" x14ac:dyDescent="0.35">
      <c r="B14" s="183" t="s">
        <v>985</v>
      </c>
      <c r="C14" s="184">
        <v>32.5</v>
      </c>
      <c r="D14" s="185"/>
      <c r="E14" s="186"/>
      <c r="F14" s="187">
        <f>$F$12/(FXEstonia*$C$8/$D$8)</f>
        <v>2.3248295514384552</v>
      </c>
      <c r="G14" s="131"/>
    </row>
    <row r="15" spans="2:16" x14ac:dyDescent="0.35">
      <c r="B15" s="83" t="s">
        <v>970</v>
      </c>
      <c r="C15" s="162">
        <v>35.4</v>
      </c>
      <c r="D15" s="138"/>
      <c r="E15" s="147"/>
      <c r="F15" s="155">
        <f>$F$13/(FXEstonia*$C$8/$D$8)</f>
        <v>2.2940703562330969</v>
      </c>
      <c r="G15" s="131"/>
    </row>
    <row r="16" spans="2:16" x14ac:dyDescent="0.35">
      <c r="B16" s="91" t="s">
        <v>971</v>
      </c>
      <c r="C16" s="163">
        <v>17.100000000000001</v>
      </c>
      <c r="D16" s="139"/>
      <c r="E16" s="148"/>
      <c r="F16" s="156">
        <v>1</v>
      </c>
      <c r="G16" s="131"/>
    </row>
    <row r="17" spans="1:7" x14ac:dyDescent="0.35">
      <c r="B17" s="173" t="s">
        <v>972</v>
      </c>
      <c r="C17" s="171">
        <v>12.5</v>
      </c>
      <c r="D17" s="141">
        <v>698.93</v>
      </c>
      <c r="E17" s="177">
        <f>PensionContribution</f>
        <v>1203</v>
      </c>
      <c r="F17" s="180">
        <f>E17/D17</f>
        <v>1.7212024093972216</v>
      </c>
      <c r="G17" s="128"/>
    </row>
    <row r="18" spans="1:7" x14ac:dyDescent="0.35">
      <c r="B18" s="174" t="s">
        <v>973</v>
      </c>
      <c r="C18" s="163">
        <v>5</v>
      </c>
      <c r="D18" s="139"/>
      <c r="E18" s="148"/>
      <c r="F18" s="156">
        <v>1</v>
      </c>
      <c r="G18" s="128"/>
    </row>
    <row r="19" spans="1:7" x14ac:dyDescent="0.35">
      <c r="B19" s="92" t="s">
        <v>983</v>
      </c>
      <c r="C19" s="161">
        <v>30</v>
      </c>
      <c r="D19" s="140">
        <v>97.796899999999994</v>
      </c>
      <c r="E19" s="149">
        <f>SmoothedOA</f>
        <v>147.6977</v>
      </c>
      <c r="F19" s="154">
        <f>E19/D19</f>
        <v>1.5102493023807504</v>
      </c>
      <c r="G19" s="132"/>
    </row>
    <row r="20" spans="1:7" x14ac:dyDescent="0.35">
      <c r="B20" s="183" t="s">
        <v>974</v>
      </c>
      <c r="C20" s="184">
        <v>80</v>
      </c>
      <c r="D20" s="188">
        <v>80.400000000000006</v>
      </c>
      <c r="E20" s="176">
        <v>1.5801699156618372</v>
      </c>
      <c r="F20" s="187">
        <f>SUM($C$14*$F$14,$C$17*$F$17,$C$18*$F$18,$C$19*$F$19)/SUM($C$14,$C$17,$C$18,$C$19)</f>
        <v>1.8422433701329699</v>
      </c>
      <c r="G20" s="189">
        <f>(D20*F20)/E20</f>
        <v>93.73445570038831</v>
      </c>
    </row>
    <row r="21" spans="1:7" x14ac:dyDescent="0.35">
      <c r="B21" s="83" t="s">
        <v>975</v>
      </c>
      <c r="C21" s="162">
        <v>100</v>
      </c>
      <c r="D21" s="135">
        <v>81.400000000000006</v>
      </c>
      <c r="E21" s="148">
        <v>1.700895576127444</v>
      </c>
      <c r="F21" s="155">
        <f>SUM($C$15*$F$15,$C$16*$F$16,$C$17*$F$17,$C$18*$F$18,$C$19*$F$19)/SUM($C$15:$C$19)</f>
        <v>1.7013259979953941</v>
      </c>
      <c r="G21" s="142">
        <f>(D21*F21)/E21</f>
        <v>81.42059876017251</v>
      </c>
    </row>
    <row r="22" spans="1:7" ht="15" thickBot="1" x14ac:dyDescent="0.4">
      <c r="B22" s="123" t="s">
        <v>976</v>
      </c>
      <c r="C22" s="164" t="s">
        <v>977</v>
      </c>
      <c r="D22" s="141">
        <v>83.506</v>
      </c>
      <c r="E22" s="150"/>
      <c r="F22" s="157">
        <f>$D$22*F21</f>
        <v>142.07092878860337</v>
      </c>
      <c r="G22" s="124"/>
    </row>
    <row r="23" spans="1:7" ht="15" thickTop="1" x14ac:dyDescent="0.35">
      <c r="B23" s="121" t="s">
        <v>955</v>
      </c>
      <c r="C23" s="121" t="s">
        <v>955</v>
      </c>
      <c r="D23" s="121" t="s">
        <v>955</v>
      </c>
      <c r="E23" s="121"/>
      <c r="F23" s="122" t="s">
        <v>955</v>
      </c>
      <c r="G23" s="122"/>
    </row>
    <row r="24" spans="1:7" ht="15" thickBot="1" x14ac:dyDescent="0.4">
      <c r="B24" s="93" t="s">
        <v>955</v>
      </c>
      <c r="C24" s="87" t="s">
        <v>955</v>
      </c>
      <c r="D24" s="93" t="s">
        <v>955</v>
      </c>
      <c r="E24" s="93"/>
      <c r="F24" s="87" t="s">
        <v>955</v>
      </c>
    </row>
    <row r="25" spans="1:7" ht="15" thickTop="1" x14ac:dyDescent="0.35">
      <c r="B25" s="93"/>
      <c r="C25" s="331" t="s">
        <v>984</v>
      </c>
      <c r="D25" s="332"/>
      <c r="E25" s="332"/>
      <c r="F25" s="332"/>
      <c r="G25" s="333"/>
    </row>
    <row r="26" spans="1:7" ht="15" thickBot="1" x14ac:dyDescent="0.4">
      <c r="B26" s="94"/>
      <c r="C26" s="334"/>
      <c r="D26" s="341" t="s">
        <v>962</v>
      </c>
      <c r="E26" s="341" t="str">
        <f>CONCATENATE("T/T ",CurrentMonth," ",CurrentYear)</f>
        <v>T/T February 2020</v>
      </c>
      <c r="F26" s="341" t="s">
        <v>963</v>
      </c>
      <c r="G26" s="216" t="s">
        <v>153</v>
      </c>
    </row>
    <row r="27" spans="1:7" x14ac:dyDescent="0.35">
      <c r="A27" s="95"/>
      <c r="B27" s="96"/>
      <c r="C27" s="335" t="s">
        <v>19</v>
      </c>
      <c r="D27" s="104">
        <v>81.400000000000006</v>
      </c>
      <c r="E27" s="336">
        <f>F21</f>
        <v>1.7013259979953941</v>
      </c>
      <c r="F27" s="107">
        <f>NYRPIFrom2000</f>
        <v>1.8259225906984091</v>
      </c>
      <c r="G27" s="117">
        <f>(D27*E27)/F27</f>
        <v>75.845458587515438</v>
      </c>
    </row>
    <row r="28" spans="1:7" ht="15" thickBot="1" x14ac:dyDescent="0.4">
      <c r="A28" s="95"/>
      <c r="B28" s="96"/>
      <c r="C28" s="327" t="s">
        <v>945</v>
      </c>
      <c r="D28" s="105">
        <v>80.400000000000006</v>
      </c>
      <c r="E28" s="337">
        <f>F20</f>
        <v>1.8422433701329699</v>
      </c>
      <c r="F28" s="109">
        <f>NYRPIExclHousingFrom2000</f>
        <v>1.6523834528773873</v>
      </c>
      <c r="G28" s="118">
        <f>(D28*E28)/F28</f>
        <v>89.638011504392352</v>
      </c>
    </row>
    <row r="29" spans="1:7" ht="15" thickTop="1" x14ac:dyDescent="0.35">
      <c r="A29" s="95"/>
      <c r="B29" s="96"/>
      <c r="C29" s="96"/>
      <c r="D29" s="97"/>
      <c r="F29" s="87"/>
    </row>
    <row r="30" spans="1:7" x14ac:dyDescent="0.35">
      <c r="A30" s="95"/>
      <c r="B30" s="98"/>
      <c r="C30" s="96"/>
      <c r="D30" s="96"/>
      <c r="F30" s="87"/>
    </row>
    <row r="33" spans="1:6" x14ac:dyDescent="0.35">
      <c r="A33" s="99"/>
      <c r="B33" s="96"/>
      <c r="C33" s="96"/>
      <c r="D33" s="96"/>
    </row>
    <row r="34" spans="1:6" x14ac:dyDescent="0.35">
      <c r="A34" s="100"/>
      <c r="B34" s="101"/>
      <c r="C34" s="102"/>
      <c r="D34" s="96"/>
    </row>
    <row r="35" spans="1:6" x14ac:dyDescent="0.35">
      <c r="A35" s="100"/>
      <c r="B35" s="101"/>
      <c r="C35" s="102"/>
      <c r="D35" s="103"/>
      <c r="F35" s="87"/>
    </row>
    <row r="36" spans="1:6" x14ac:dyDescent="0.35">
      <c r="B36" s="87" t="s">
        <v>955</v>
      </c>
      <c r="C36" s="87" t="s">
        <v>955</v>
      </c>
      <c r="D36" s="87" t="s">
        <v>955</v>
      </c>
      <c r="E36" s="87"/>
      <c r="F36" s="87" t="s">
        <v>955</v>
      </c>
    </row>
    <row r="37" spans="1:6" x14ac:dyDescent="0.35">
      <c r="B37" s="87" t="s">
        <v>955</v>
      </c>
      <c r="C37" s="87" t="s">
        <v>955</v>
      </c>
      <c r="D37" s="87" t="s">
        <v>955</v>
      </c>
      <c r="E37" s="87"/>
      <c r="F37" s="87" t="s">
        <v>955</v>
      </c>
    </row>
    <row r="38" spans="1:6" x14ac:dyDescent="0.35">
      <c r="B38" s="87" t="s">
        <v>955</v>
      </c>
      <c r="C38" s="87" t="s">
        <v>955</v>
      </c>
      <c r="D38" s="87" t="s">
        <v>955</v>
      </c>
      <c r="E38" s="87"/>
      <c r="F38" s="87" t="s">
        <v>955</v>
      </c>
    </row>
  </sheetData>
  <mergeCells count="2">
    <mergeCell ref="B4:B5"/>
    <mergeCell ref="C4:C5"/>
  </mergeCells>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P38"/>
  <sheetViews>
    <sheetView workbookViewId="0">
      <selection activeCell="K18" sqref="K18"/>
    </sheetView>
  </sheetViews>
  <sheetFormatPr defaultColWidth="9.1796875" defaultRowHeight="14.5" x14ac:dyDescent="0.35"/>
  <cols>
    <col min="1" max="1" width="2.7265625" style="1" customWidth="1"/>
    <col min="2" max="2" width="46.7265625" style="74" customWidth="1"/>
    <col min="3" max="3" width="16.81640625" style="74" bestFit="1" customWidth="1"/>
    <col min="4" max="4" width="14.1796875" style="74" bestFit="1" customWidth="1"/>
    <col min="5" max="5" width="15.453125" style="74" bestFit="1" customWidth="1"/>
    <col min="6" max="6" width="15.54296875" style="74" bestFit="1" customWidth="1"/>
    <col min="7" max="7" width="12" style="74" bestFit="1" customWidth="1"/>
    <col min="8" max="8" width="2.7265625" style="74" customWidth="1"/>
    <col min="9" max="9" width="11.7265625" style="74" bestFit="1" customWidth="1"/>
    <col min="10" max="10" width="9.1796875" style="74"/>
    <col min="11" max="11" width="17.54296875" style="74" bestFit="1" customWidth="1"/>
    <col min="12" max="13" width="9.1796875" style="74"/>
    <col min="14" max="16384" width="9.1796875" style="1"/>
  </cols>
  <sheetData>
    <row r="1" spans="2:16" x14ac:dyDescent="0.35">
      <c r="B1" s="84" t="s">
        <v>954</v>
      </c>
      <c r="D1" s="85"/>
      <c r="E1" s="85"/>
      <c r="F1" s="85"/>
    </row>
    <row r="2" spans="2:16" x14ac:dyDescent="0.35">
      <c r="B2" s="86" t="s">
        <v>503</v>
      </c>
      <c r="C2" s="74" t="s">
        <v>955</v>
      </c>
      <c r="D2" s="87" t="s">
        <v>955</v>
      </c>
      <c r="E2" s="87"/>
      <c r="F2" s="87" t="s">
        <v>955</v>
      </c>
    </row>
    <row r="3" spans="2:16" ht="15" thickBot="1" x14ac:dyDescent="0.4">
      <c r="B3" s="87" t="s">
        <v>955</v>
      </c>
      <c r="C3" s="88">
        <v>2</v>
      </c>
      <c r="D3" s="88">
        <v>3</v>
      </c>
      <c r="E3" s="88"/>
      <c r="F3" s="88">
        <v>4</v>
      </c>
    </row>
    <row r="4" spans="2:16" ht="15" thickTop="1" x14ac:dyDescent="0.35">
      <c r="B4" s="412" t="s">
        <v>1116</v>
      </c>
      <c r="C4" s="414" t="s">
        <v>1117</v>
      </c>
      <c r="D4" s="348" t="s">
        <v>1118</v>
      </c>
      <c r="E4" s="349" t="s">
        <v>1121</v>
      </c>
      <c r="F4" s="349" t="s">
        <v>978</v>
      </c>
      <c r="G4" s="350" t="s">
        <v>153</v>
      </c>
    </row>
    <row r="5" spans="2:16" ht="15" thickBot="1" x14ac:dyDescent="0.4">
      <c r="B5" s="413" t="s">
        <v>955</v>
      </c>
      <c r="C5" s="415" t="s">
        <v>955</v>
      </c>
      <c r="D5" s="351" t="s">
        <v>1119</v>
      </c>
      <c r="E5" s="352" t="s">
        <v>1120</v>
      </c>
      <c r="F5" s="353" t="str">
        <f>CONCATENATE("T/T- ",CurrentMonth, " ",CurrentYear)</f>
        <v>T/T- February 2020</v>
      </c>
      <c r="G5" s="354" t="str">
        <f>CONCATENATE(CurrentMonth, " ", CurrentYear)</f>
        <v>February 2020</v>
      </c>
    </row>
    <row r="6" spans="2:16" x14ac:dyDescent="0.35">
      <c r="B6" s="134" t="s">
        <v>957</v>
      </c>
      <c r="C6" s="158" t="s">
        <v>958</v>
      </c>
      <c r="D6" s="129">
        <v>1</v>
      </c>
      <c r="E6" s="143">
        <f>CPINewZealand</f>
        <v>1279.57</v>
      </c>
      <c r="F6" s="151">
        <f>D6*E6</f>
        <v>1279.57</v>
      </c>
      <c r="G6" s="130"/>
      <c r="N6" s="90"/>
      <c r="O6" s="90"/>
      <c r="P6" s="90"/>
    </row>
    <row r="7" spans="2:16" x14ac:dyDescent="0.35">
      <c r="B7" s="134" t="s">
        <v>959</v>
      </c>
      <c r="C7" s="158" t="s">
        <v>979</v>
      </c>
      <c r="D7" s="89">
        <v>928</v>
      </c>
      <c r="E7" s="144"/>
      <c r="F7" s="152">
        <f>ROUND(F6/D7,3)</f>
        <v>1.379</v>
      </c>
      <c r="G7" s="125"/>
      <c r="N7" s="90"/>
    </row>
    <row r="8" spans="2:16" x14ac:dyDescent="0.35">
      <c r="B8" s="133" t="s">
        <v>980</v>
      </c>
      <c r="C8" s="159"/>
      <c r="D8" s="136">
        <v>1.45</v>
      </c>
      <c r="E8" s="145">
        <f>FXNewZealand</f>
        <v>1.5409999999999999</v>
      </c>
      <c r="F8" s="153"/>
      <c r="G8" s="126"/>
      <c r="I8" s="1"/>
      <c r="J8" s="1"/>
      <c r="K8" s="1"/>
      <c r="L8" s="1"/>
      <c r="M8" s="1"/>
      <c r="N8" s="90"/>
    </row>
    <row r="9" spans="2:16" x14ac:dyDescent="0.35">
      <c r="B9" s="165" t="s">
        <v>961</v>
      </c>
      <c r="C9" s="166">
        <v>24.4</v>
      </c>
      <c r="D9" s="167"/>
      <c r="E9" s="175"/>
      <c r="F9" s="178">
        <v>1</v>
      </c>
      <c r="G9" s="126"/>
      <c r="I9" s="1"/>
      <c r="J9" s="1"/>
      <c r="K9" s="1"/>
      <c r="L9" s="1"/>
      <c r="M9" s="1"/>
      <c r="N9" s="90"/>
    </row>
    <row r="10" spans="2:16" x14ac:dyDescent="0.35">
      <c r="B10" s="168" t="s">
        <v>964</v>
      </c>
      <c r="C10" s="160">
        <v>2.6</v>
      </c>
      <c r="D10" s="137"/>
      <c r="E10" s="146"/>
      <c r="F10" s="152">
        <f>F12</f>
        <v>1.379</v>
      </c>
      <c r="G10" s="127"/>
      <c r="I10" s="1"/>
      <c r="J10" s="1"/>
      <c r="K10" s="1"/>
      <c r="L10" s="1"/>
      <c r="M10" s="1"/>
    </row>
    <row r="11" spans="2:16" x14ac:dyDescent="0.35">
      <c r="B11" s="169" t="s">
        <v>965</v>
      </c>
      <c r="C11" s="163">
        <v>0.7</v>
      </c>
      <c r="D11" s="139"/>
      <c r="E11" s="148"/>
      <c r="F11" s="156">
        <v>1</v>
      </c>
      <c r="G11" s="128"/>
      <c r="I11" s="1"/>
      <c r="J11" s="1"/>
      <c r="K11" s="1"/>
      <c r="L11" s="1"/>
      <c r="M11" s="1"/>
    </row>
    <row r="12" spans="2:16" x14ac:dyDescent="0.35">
      <c r="B12" s="170" t="s">
        <v>967</v>
      </c>
      <c r="C12" s="171">
        <v>27.9</v>
      </c>
      <c r="D12" s="172"/>
      <c r="E12" s="176"/>
      <c r="F12" s="179">
        <f>F7</f>
        <v>1.379</v>
      </c>
      <c r="G12" s="126"/>
    </row>
    <row r="13" spans="2:16" x14ac:dyDescent="0.35">
      <c r="B13" s="181" t="s">
        <v>968</v>
      </c>
      <c r="C13" s="160">
        <v>55.6</v>
      </c>
      <c r="D13" s="137"/>
      <c r="E13" s="146"/>
      <c r="F13" s="182">
        <f>SUMPRODUCT(C9:C12,F9:F12)/SUM(C9:C12)</f>
        <v>1.2079046762589929</v>
      </c>
      <c r="G13" s="131"/>
    </row>
    <row r="14" spans="2:16" x14ac:dyDescent="0.35">
      <c r="B14" s="183" t="s">
        <v>969</v>
      </c>
      <c r="C14" s="184">
        <v>27.9</v>
      </c>
      <c r="D14" s="185"/>
      <c r="E14" s="186"/>
      <c r="F14" s="187">
        <f>$F$12/(FXNewZealand/$D$8)</f>
        <v>1.2975665152498379</v>
      </c>
      <c r="G14" s="131"/>
    </row>
    <row r="15" spans="2:16" x14ac:dyDescent="0.35">
      <c r="B15" s="83" t="s">
        <v>970</v>
      </c>
      <c r="C15" s="162">
        <v>55.6</v>
      </c>
      <c r="D15" s="138"/>
      <c r="E15" s="147"/>
      <c r="F15" s="155">
        <f>$F$13/(FXNewZealand/$D$8)</f>
        <v>1.136574808939351</v>
      </c>
      <c r="G15" s="131"/>
    </row>
    <row r="16" spans="2:16" x14ac:dyDescent="0.35">
      <c r="B16" s="91" t="s">
        <v>971</v>
      </c>
      <c r="C16" s="163">
        <v>0</v>
      </c>
      <c r="D16" s="139"/>
      <c r="E16" s="148"/>
      <c r="F16" s="156"/>
      <c r="G16" s="131"/>
    </row>
    <row r="17" spans="1:7" x14ac:dyDescent="0.35">
      <c r="B17" s="173" t="s">
        <v>972</v>
      </c>
      <c r="C17" s="171">
        <v>13.5</v>
      </c>
      <c r="D17" s="141">
        <v>830.06</v>
      </c>
      <c r="E17" s="177">
        <f>PensionContribution</f>
        <v>1203</v>
      </c>
      <c r="F17" s="180">
        <f>E17/D17</f>
        <v>1.4492928222056238</v>
      </c>
      <c r="G17" s="128"/>
    </row>
    <row r="18" spans="1:7" x14ac:dyDescent="0.35">
      <c r="B18" s="174" t="s">
        <v>981</v>
      </c>
      <c r="C18" s="163">
        <v>3</v>
      </c>
      <c r="D18" s="139"/>
      <c r="E18" s="148"/>
      <c r="F18" s="156">
        <v>1</v>
      </c>
      <c r="G18" s="128"/>
    </row>
    <row r="19" spans="1:7" x14ac:dyDescent="0.35">
      <c r="B19" s="92" t="s">
        <v>982</v>
      </c>
      <c r="C19" s="161">
        <v>27.9</v>
      </c>
      <c r="D19" s="140">
        <v>121.2497</v>
      </c>
      <c r="E19" s="149">
        <f>SmoothedOA</f>
        <v>147.6977</v>
      </c>
      <c r="F19" s="154">
        <f>E19/D19</f>
        <v>1.218128374750618</v>
      </c>
      <c r="G19" s="132"/>
    </row>
    <row r="20" spans="1:7" x14ac:dyDescent="0.35">
      <c r="B20" s="183" t="s">
        <v>974</v>
      </c>
      <c r="C20" s="184">
        <f>SUM(C12,C17,C18,C19)</f>
        <v>72.3</v>
      </c>
      <c r="D20" s="188">
        <v>125.3</v>
      </c>
      <c r="E20" s="176">
        <v>1.5801699156618372</v>
      </c>
      <c r="F20" s="187">
        <f>SUM($C$14*$F$14,$C$17*$F$17,$C$18*$F$18,$C$19*$F$19)/SUM($C$14,$C$17,$C$18,$C$19)</f>
        <v>1.2828954430261224</v>
      </c>
      <c r="G20" s="189">
        <f>(D20*F20)/E20</f>
        <v>101.72754044861439</v>
      </c>
    </row>
    <row r="21" spans="1:7" x14ac:dyDescent="0.35">
      <c r="B21" s="83" t="s">
        <v>975</v>
      </c>
      <c r="C21" s="162">
        <f>SUM(C15,C17,C18,C19)</f>
        <v>100</v>
      </c>
      <c r="D21" s="135">
        <v>125.5</v>
      </c>
      <c r="E21" s="148">
        <v>1.700895576127444</v>
      </c>
      <c r="F21" s="155">
        <f>SUM($C$15*$F$15,$C$16*$F$16,$C$17*$F$17,$C$18*$F$18,$C$19*$F$19)/SUM($C$15:$C$19)</f>
        <v>1.1974479413234607</v>
      </c>
      <c r="G21" s="142">
        <f>(D21*F21)/E21</f>
        <v>88.353287965065661</v>
      </c>
    </row>
    <row r="22" spans="1:7" ht="15" thickBot="1" x14ac:dyDescent="0.4">
      <c r="B22" s="123" t="s">
        <v>976</v>
      </c>
      <c r="C22" s="164" t="s">
        <v>977</v>
      </c>
      <c r="D22" s="141">
        <v>101.4</v>
      </c>
      <c r="E22" s="150"/>
      <c r="F22" s="157">
        <f>$D$22*F21</f>
        <v>121.42122125019891</v>
      </c>
      <c r="G22" s="124"/>
    </row>
    <row r="23" spans="1:7" ht="15" thickTop="1" x14ac:dyDescent="0.35">
      <c r="B23" s="121" t="s">
        <v>955</v>
      </c>
      <c r="C23" s="121" t="s">
        <v>955</v>
      </c>
      <c r="D23" s="121" t="s">
        <v>955</v>
      </c>
      <c r="E23" s="121"/>
      <c r="F23" s="122" t="s">
        <v>955</v>
      </c>
      <c r="G23" s="122"/>
    </row>
    <row r="24" spans="1:7" ht="15" thickBot="1" x14ac:dyDescent="0.4">
      <c r="B24" s="93" t="s">
        <v>955</v>
      </c>
      <c r="C24" s="87" t="s">
        <v>955</v>
      </c>
      <c r="D24" s="93" t="s">
        <v>955</v>
      </c>
      <c r="E24" s="93"/>
      <c r="F24" s="87" t="s">
        <v>955</v>
      </c>
    </row>
    <row r="25" spans="1:7" ht="15" thickTop="1" x14ac:dyDescent="0.35">
      <c r="B25" s="93"/>
      <c r="C25" s="331" t="s">
        <v>1122</v>
      </c>
      <c r="D25" s="332"/>
      <c r="E25" s="332"/>
      <c r="F25" s="332"/>
      <c r="G25" s="333"/>
    </row>
    <row r="26" spans="1:7" ht="15" thickBot="1" x14ac:dyDescent="0.4">
      <c r="B26" s="94"/>
      <c r="C26" s="330"/>
      <c r="D26" s="341" t="s">
        <v>962</v>
      </c>
      <c r="E26" s="341" t="str">
        <f>CONCATENATE("T/T ",CurrentMonth," ",CurrentYear)</f>
        <v>T/T February 2020</v>
      </c>
      <c r="F26" s="341" t="s">
        <v>963</v>
      </c>
      <c r="G26" s="216" t="s">
        <v>153</v>
      </c>
    </row>
    <row r="27" spans="1:7" x14ac:dyDescent="0.35">
      <c r="A27" s="95"/>
      <c r="B27" s="96"/>
      <c r="C27" s="335" t="s">
        <v>19</v>
      </c>
      <c r="D27" s="106">
        <v>125.5</v>
      </c>
      <c r="E27" s="336">
        <f>F21</f>
        <v>1.1974479413234607</v>
      </c>
      <c r="F27" s="107">
        <f>NYRPIFrom2000</f>
        <v>1.8259225906984091</v>
      </c>
      <c r="G27" s="117">
        <f>(D27*E27)/F27</f>
        <v>82.303443421778823</v>
      </c>
    </row>
    <row r="28" spans="1:7" ht="15" thickBot="1" x14ac:dyDescent="0.4">
      <c r="A28" s="95" t="s">
        <v>955</v>
      </c>
      <c r="B28" s="96" t="s">
        <v>955</v>
      </c>
      <c r="C28" s="327" t="s">
        <v>966</v>
      </c>
      <c r="D28" s="108">
        <v>125.3</v>
      </c>
      <c r="E28" s="337">
        <f>F20</f>
        <v>1.2828954430261224</v>
      </c>
      <c r="F28" s="109">
        <f>NYRPIExclHousingFrom2000</f>
        <v>1.6523834528773873</v>
      </c>
      <c r="G28" s="118">
        <f>(D28*E28)/F28</f>
        <v>97.28177726014853</v>
      </c>
    </row>
    <row r="29" spans="1:7" ht="15" thickTop="1" x14ac:dyDescent="0.35">
      <c r="A29" s="95" t="s">
        <v>955</v>
      </c>
      <c r="B29" s="96" t="s">
        <v>955</v>
      </c>
      <c r="C29" s="96" t="s">
        <v>955</v>
      </c>
      <c r="D29" s="97"/>
      <c r="E29" s="74" t="s">
        <v>955</v>
      </c>
      <c r="F29" s="87"/>
    </row>
    <row r="30" spans="1:7" x14ac:dyDescent="0.35">
      <c r="A30" s="95" t="s">
        <v>955</v>
      </c>
      <c r="B30" s="98" t="s">
        <v>955</v>
      </c>
      <c r="C30" s="96" t="s">
        <v>955</v>
      </c>
      <c r="D30" s="96"/>
      <c r="E30" s="74" t="s">
        <v>955</v>
      </c>
      <c r="F30" s="87"/>
    </row>
    <row r="31" spans="1:7" x14ac:dyDescent="0.35">
      <c r="A31" s="1" t="s">
        <v>955</v>
      </c>
      <c r="B31" s="74" t="s">
        <v>955</v>
      </c>
      <c r="C31" s="74" t="s">
        <v>955</v>
      </c>
      <c r="E31" s="74" t="s">
        <v>955</v>
      </c>
    </row>
    <row r="33" spans="1:6" x14ac:dyDescent="0.35">
      <c r="A33" s="99"/>
      <c r="B33" s="96"/>
      <c r="C33" s="96"/>
      <c r="D33" s="96"/>
    </row>
    <row r="34" spans="1:6" x14ac:dyDescent="0.35">
      <c r="A34" s="100"/>
      <c r="B34" s="101"/>
      <c r="C34" s="102"/>
      <c r="D34" s="96"/>
    </row>
    <row r="35" spans="1:6" x14ac:dyDescent="0.35">
      <c r="A35" s="100"/>
      <c r="B35" s="101"/>
      <c r="C35" s="102"/>
      <c r="D35" s="103"/>
      <c r="F35" s="87"/>
    </row>
    <row r="36" spans="1:6" x14ac:dyDescent="0.35">
      <c r="B36" s="87"/>
      <c r="C36" s="87"/>
      <c r="D36" s="87"/>
      <c r="E36" s="87"/>
      <c r="F36" s="87"/>
    </row>
    <row r="37" spans="1:6" x14ac:dyDescent="0.35">
      <c r="B37" s="87"/>
      <c r="C37" s="87"/>
      <c r="D37" s="87"/>
      <c r="E37" s="87"/>
      <c r="F37" s="87"/>
    </row>
    <row r="38" spans="1:6" x14ac:dyDescent="0.35">
      <c r="B38" s="87"/>
      <c r="C38" s="87"/>
      <c r="D38" s="87"/>
      <c r="E38" s="87"/>
      <c r="F38" s="87"/>
    </row>
  </sheetData>
  <mergeCells count="2">
    <mergeCell ref="B4:B5"/>
    <mergeCell ref="C4:C5"/>
  </mergeCells>
  <pageMargins left="0.7" right="0.7" top="0.75" bottom="0.75" header="0.3" footer="0.3"/>
  <pageSetup scale="5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G178"/>
  <sheetViews>
    <sheetView workbookViewId="0">
      <pane ySplit="1" topLeftCell="A2" activePane="bottomLeft" state="frozen"/>
      <selection pane="bottomLeft" activeCell="A2" sqref="A2:C178"/>
    </sheetView>
  </sheetViews>
  <sheetFormatPr defaultColWidth="9.1796875" defaultRowHeight="14.5" x14ac:dyDescent="0.35"/>
  <cols>
    <col min="1" max="1" width="49.7265625" style="1" bestFit="1" customWidth="1"/>
    <col min="2" max="2" width="9.1796875" style="1"/>
    <col min="3" max="3" width="22.26953125" style="1" bestFit="1" customWidth="1"/>
    <col min="4" max="4" width="3" style="1" bestFit="1" customWidth="1"/>
    <col min="5" max="5" width="40.54296875" style="1" bestFit="1" customWidth="1"/>
    <col min="6" max="6" width="7" style="1" bestFit="1" customWidth="1"/>
    <col min="7" max="7" width="22.26953125" style="1" bestFit="1" customWidth="1"/>
    <col min="8" max="16384" width="9.1796875" style="1"/>
  </cols>
  <sheetData>
    <row r="1" spans="1:7" ht="15" thickBot="1" x14ac:dyDescent="0.4">
      <c r="A1" s="54" t="str">
        <f>CONCATENATE("Duty Station RPI- ",'Data Entry'!$C$4, " ",'Data Entry'!$D$4)</f>
        <v>Duty Station RPI- February 2020</v>
      </c>
      <c r="B1" s="55" t="s">
        <v>19</v>
      </c>
      <c r="C1" s="55" t="s">
        <v>768</v>
      </c>
      <c r="D1" s="55"/>
      <c r="E1" s="55" t="str">
        <f>CONCATENATE("Duty Station RPI- ",'Data Entry'!$C$4, " ",'Data Entry'!$D$4)</f>
        <v>Duty Station RPI- February 2020</v>
      </c>
      <c r="F1" s="55" t="s">
        <v>19</v>
      </c>
      <c r="G1" s="56" t="s">
        <v>768</v>
      </c>
    </row>
    <row r="2" spans="1:7" x14ac:dyDescent="0.35">
      <c r="A2" s="49" t="s">
        <v>769</v>
      </c>
      <c r="B2" s="50">
        <v>86.92</v>
      </c>
      <c r="C2" s="50">
        <v>93.61</v>
      </c>
      <c r="D2" s="51">
        <f t="shared" ref="D2:D66" si="0">SEARCH("&gt;",A2,1)</f>
        <v>13</v>
      </c>
      <c r="E2" s="338" t="str">
        <f>UPPER(LEFT(A2,D2-2))</f>
        <v>AFGHANISTAN</v>
      </c>
      <c r="F2" s="52">
        <f>B2</f>
        <v>86.92</v>
      </c>
      <c r="G2" s="53">
        <f>C2</f>
        <v>93.61</v>
      </c>
    </row>
    <row r="3" spans="1:7" x14ac:dyDescent="0.35">
      <c r="A3" s="39" t="s">
        <v>770</v>
      </c>
      <c r="B3" s="40">
        <v>75.150000000000006</v>
      </c>
      <c r="C3" s="40">
        <v>81.099999999999994</v>
      </c>
      <c r="D3" s="41">
        <f t="shared" si="0"/>
        <v>9</v>
      </c>
      <c r="E3" s="339" t="str">
        <f t="shared" ref="E3:E67" si="1">UPPER(LEFT(A3,D3-2))</f>
        <v>ALBANIA</v>
      </c>
      <c r="F3" s="42">
        <f t="shared" ref="F3:G67" si="2">B3</f>
        <v>75.150000000000006</v>
      </c>
      <c r="G3" s="43">
        <f t="shared" si="2"/>
        <v>81.099999999999994</v>
      </c>
    </row>
    <row r="4" spans="1:7" x14ac:dyDescent="0.35">
      <c r="A4" s="39" t="s">
        <v>771</v>
      </c>
      <c r="B4" s="40">
        <v>79.11</v>
      </c>
      <c r="C4" s="40">
        <v>86.72</v>
      </c>
      <c r="D4" s="41">
        <f t="shared" si="0"/>
        <v>9</v>
      </c>
      <c r="E4" s="339" t="str">
        <f t="shared" si="1"/>
        <v>ALGERIA</v>
      </c>
      <c r="F4" s="42">
        <f t="shared" si="2"/>
        <v>79.11</v>
      </c>
      <c r="G4" s="43">
        <f t="shared" si="2"/>
        <v>86.72</v>
      </c>
    </row>
    <row r="5" spans="1:7" x14ac:dyDescent="0.35">
      <c r="A5" s="39" t="s">
        <v>772</v>
      </c>
      <c r="B5" s="40">
        <v>83.27</v>
      </c>
      <c r="C5" s="40">
        <v>90.6</v>
      </c>
      <c r="D5" s="41">
        <f t="shared" si="0"/>
        <v>8</v>
      </c>
      <c r="E5" s="339" t="str">
        <f t="shared" si="1"/>
        <v>ANGOLA</v>
      </c>
      <c r="F5" s="42">
        <f t="shared" si="2"/>
        <v>83.27</v>
      </c>
      <c r="G5" s="43">
        <f t="shared" si="2"/>
        <v>90.6</v>
      </c>
    </row>
    <row r="6" spans="1:7" x14ac:dyDescent="0.35">
      <c r="A6" s="39" t="s">
        <v>773</v>
      </c>
      <c r="B6" s="40">
        <v>82.59</v>
      </c>
      <c r="C6" s="40">
        <v>84.19</v>
      </c>
      <c r="D6" s="41">
        <f t="shared" si="0"/>
        <v>11</v>
      </c>
      <c r="E6" s="339" t="str">
        <f t="shared" si="1"/>
        <v>ARGENTINA</v>
      </c>
      <c r="F6" s="42">
        <f t="shared" si="2"/>
        <v>82.59</v>
      </c>
      <c r="G6" s="43">
        <f t="shared" si="2"/>
        <v>84.19</v>
      </c>
    </row>
    <row r="7" spans="1:7" x14ac:dyDescent="0.35">
      <c r="A7" s="39" t="s">
        <v>774</v>
      </c>
      <c r="B7" s="40">
        <v>76.34</v>
      </c>
      <c r="C7" s="40">
        <v>80.959999999999994</v>
      </c>
      <c r="D7" s="41">
        <f t="shared" si="0"/>
        <v>9</v>
      </c>
      <c r="E7" s="339" t="str">
        <f t="shared" si="1"/>
        <v>ARMENIA</v>
      </c>
      <c r="F7" s="42">
        <f t="shared" si="2"/>
        <v>76.34</v>
      </c>
      <c r="G7" s="43">
        <f t="shared" si="2"/>
        <v>80.959999999999994</v>
      </c>
    </row>
    <row r="8" spans="1:7" x14ac:dyDescent="0.35">
      <c r="A8" s="39" t="s">
        <v>775</v>
      </c>
      <c r="B8" s="40">
        <v>76.7</v>
      </c>
      <c r="C8" s="40">
        <v>82.54</v>
      </c>
      <c r="D8" s="41">
        <f>SEARCH("&gt;",A8,1)</f>
        <v>11</v>
      </c>
      <c r="E8" s="339" t="str">
        <f t="shared" si="1"/>
        <v>AUSTRALIA</v>
      </c>
      <c r="F8" s="42">
        <f t="shared" si="2"/>
        <v>76.7</v>
      </c>
      <c r="G8" s="43">
        <f t="shared" si="2"/>
        <v>82.54</v>
      </c>
    </row>
    <row r="9" spans="1:7" x14ac:dyDescent="0.35">
      <c r="A9" s="39" t="s">
        <v>776</v>
      </c>
      <c r="B9" s="40">
        <v>83.73</v>
      </c>
      <c r="C9" s="40">
        <v>92.39</v>
      </c>
      <c r="D9" s="41">
        <f t="shared" si="0"/>
        <v>9</v>
      </c>
      <c r="E9" s="339" t="str">
        <f t="shared" si="1"/>
        <v>AUSTRIA</v>
      </c>
      <c r="F9" s="42">
        <f t="shared" si="2"/>
        <v>83.73</v>
      </c>
      <c r="G9" s="43">
        <f t="shared" si="2"/>
        <v>92.39</v>
      </c>
    </row>
    <row r="10" spans="1:7" x14ac:dyDescent="0.35">
      <c r="A10" s="39" t="s">
        <v>777</v>
      </c>
      <c r="B10" s="40">
        <v>80.239999999999995</v>
      </c>
      <c r="C10" s="40">
        <v>86.83</v>
      </c>
      <c r="D10" s="41">
        <f t="shared" si="0"/>
        <v>12</v>
      </c>
      <c r="E10" s="339" t="str">
        <f t="shared" si="1"/>
        <v>AZERBAIJAN</v>
      </c>
      <c r="F10" s="42">
        <f t="shared" si="2"/>
        <v>80.239999999999995</v>
      </c>
      <c r="G10" s="43">
        <f t="shared" si="2"/>
        <v>86.83</v>
      </c>
    </row>
    <row r="11" spans="1:7" x14ac:dyDescent="0.35">
      <c r="A11" s="39" t="s">
        <v>778</v>
      </c>
      <c r="B11" s="40">
        <v>100.55</v>
      </c>
      <c r="C11" s="40">
        <v>96.3</v>
      </c>
      <c r="D11" s="41">
        <f t="shared" si="0"/>
        <v>9</v>
      </c>
      <c r="E11" s="339" t="str">
        <f t="shared" si="1"/>
        <v>BAHAMAS</v>
      </c>
      <c r="F11" s="42">
        <f t="shared" si="2"/>
        <v>100.55</v>
      </c>
      <c r="G11" s="43">
        <f t="shared" si="2"/>
        <v>96.3</v>
      </c>
    </row>
    <row r="12" spans="1:7" x14ac:dyDescent="0.35">
      <c r="A12" s="39" t="s">
        <v>779</v>
      </c>
      <c r="B12" s="40">
        <v>85.43</v>
      </c>
      <c r="C12" s="40">
        <v>88.25</v>
      </c>
      <c r="D12" s="41">
        <f t="shared" si="0"/>
        <v>9</v>
      </c>
      <c r="E12" s="339" t="str">
        <f t="shared" si="1"/>
        <v>BAHRAIN</v>
      </c>
      <c r="F12" s="42">
        <f t="shared" si="2"/>
        <v>85.43</v>
      </c>
      <c r="G12" s="43">
        <f t="shared" si="2"/>
        <v>88.25</v>
      </c>
    </row>
    <row r="13" spans="1:7" x14ac:dyDescent="0.35">
      <c r="A13" s="39" t="s">
        <v>780</v>
      </c>
      <c r="B13" s="40">
        <v>85.91</v>
      </c>
      <c r="C13" s="40">
        <v>92.07</v>
      </c>
      <c r="D13" s="41">
        <f t="shared" si="0"/>
        <v>12</v>
      </c>
      <c r="E13" s="339" t="str">
        <f t="shared" si="1"/>
        <v>BANGLADESH</v>
      </c>
      <c r="F13" s="42">
        <f t="shared" si="2"/>
        <v>85.91</v>
      </c>
      <c r="G13" s="43">
        <f t="shared" si="2"/>
        <v>92.07</v>
      </c>
    </row>
    <row r="14" spans="1:7" x14ac:dyDescent="0.35">
      <c r="A14" s="39" t="s">
        <v>781</v>
      </c>
      <c r="B14" s="40">
        <v>96.83</v>
      </c>
      <c r="C14" s="40">
        <v>104.37</v>
      </c>
      <c r="D14" s="41">
        <f t="shared" si="0"/>
        <v>10</v>
      </c>
      <c r="E14" s="339" t="str">
        <f t="shared" si="1"/>
        <v>BARBADOS</v>
      </c>
      <c r="F14" s="42">
        <f t="shared" si="2"/>
        <v>96.83</v>
      </c>
      <c r="G14" s="43">
        <f t="shared" si="2"/>
        <v>104.37</v>
      </c>
    </row>
    <row r="15" spans="1:7" x14ac:dyDescent="0.35">
      <c r="A15" s="39" t="s">
        <v>782</v>
      </c>
      <c r="B15" s="40">
        <v>86.5</v>
      </c>
      <c r="C15" s="40">
        <v>92.71</v>
      </c>
      <c r="D15" s="41">
        <f t="shared" si="0"/>
        <v>9</v>
      </c>
      <c r="E15" s="339" t="str">
        <f t="shared" si="1"/>
        <v>BELARUS</v>
      </c>
      <c r="F15" s="42">
        <f t="shared" si="2"/>
        <v>86.5</v>
      </c>
      <c r="G15" s="43">
        <f t="shared" si="2"/>
        <v>92.71</v>
      </c>
    </row>
    <row r="16" spans="1:7" x14ac:dyDescent="0.35">
      <c r="A16" s="39" t="s">
        <v>783</v>
      </c>
      <c r="B16" s="40">
        <v>79.55</v>
      </c>
      <c r="C16" s="40">
        <v>88.38</v>
      </c>
      <c r="D16" s="41">
        <f t="shared" si="0"/>
        <v>9</v>
      </c>
      <c r="E16" s="339" t="str">
        <f t="shared" si="1"/>
        <v>BELGIUM</v>
      </c>
      <c r="F16" s="42">
        <f t="shared" si="2"/>
        <v>79.55</v>
      </c>
      <c r="G16" s="43">
        <f t="shared" si="2"/>
        <v>88.38</v>
      </c>
    </row>
    <row r="17" spans="1:7" x14ac:dyDescent="0.35">
      <c r="A17" s="39" t="s">
        <v>784</v>
      </c>
      <c r="B17" s="40">
        <v>76.540000000000006</v>
      </c>
      <c r="C17" s="40">
        <v>81.19</v>
      </c>
      <c r="D17" s="41">
        <f t="shared" si="0"/>
        <v>8</v>
      </c>
      <c r="E17" s="339" t="str">
        <f t="shared" si="1"/>
        <v>BELIZE</v>
      </c>
      <c r="F17" s="42">
        <f t="shared" si="2"/>
        <v>76.540000000000006</v>
      </c>
      <c r="G17" s="43">
        <f t="shared" si="2"/>
        <v>81.19</v>
      </c>
    </row>
    <row r="18" spans="1:7" x14ac:dyDescent="0.35">
      <c r="A18" s="39" t="s">
        <v>785</v>
      </c>
      <c r="B18" s="40">
        <v>77.349999999999994</v>
      </c>
      <c r="C18" s="40">
        <v>86.12</v>
      </c>
      <c r="D18" s="41">
        <f t="shared" si="0"/>
        <v>7</v>
      </c>
      <c r="E18" s="339" t="str">
        <f t="shared" si="1"/>
        <v>BENIN</v>
      </c>
      <c r="F18" s="42">
        <f t="shared" si="2"/>
        <v>77.349999999999994</v>
      </c>
      <c r="G18" s="43">
        <f t="shared" si="2"/>
        <v>86.12</v>
      </c>
    </row>
    <row r="19" spans="1:7" x14ac:dyDescent="0.35">
      <c r="A19" s="39" t="s">
        <v>786</v>
      </c>
      <c r="B19" s="40">
        <v>79.73</v>
      </c>
      <c r="C19" s="40">
        <v>87.54</v>
      </c>
      <c r="D19" s="41">
        <f t="shared" si="0"/>
        <v>8</v>
      </c>
      <c r="E19" s="339" t="str">
        <f t="shared" si="1"/>
        <v>BHUTAN</v>
      </c>
      <c r="F19" s="42">
        <f t="shared" si="2"/>
        <v>79.73</v>
      </c>
      <c r="G19" s="43">
        <f t="shared" si="2"/>
        <v>87.54</v>
      </c>
    </row>
    <row r="20" spans="1:7" x14ac:dyDescent="0.35">
      <c r="A20" s="39" t="s">
        <v>787</v>
      </c>
      <c r="B20" s="40">
        <v>73.86</v>
      </c>
      <c r="C20" s="40">
        <v>81.040000000000006</v>
      </c>
      <c r="D20" s="41">
        <f t="shared" si="0"/>
        <v>9</v>
      </c>
      <c r="E20" s="339" t="str">
        <f t="shared" si="1"/>
        <v>BOLIVIA</v>
      </c>
      <c r="F20" s="42">
        <f t="shared" si="2"/>
        <v>73.86</v>
      </c>
      <c r="G20" s="43">
        <f t="shared" si="2"/>
        <v>81.040000000000006</v>
      </c>
    </row>
    <row r="21" spans="1:7" x14ac:dyDescent="0.35">
      <c r="A21" s="39" t="s">
        <v>788</v>
      </c>
      <c r="B21" s="40">
        <v>71.02</v>
      </c>
      <c r="C21" s="40">
        <v>77.12</v>
      </c>
      <c r="D21" s="41">
        <f t="shared" si="0"/>
        <v>24</v>
      </c>
      <c r="E21" s="339" t="str">
        <f>LEFT(A21,D21-2)</f>
        <v>Bosnia and Herzegovina</v>
      </c>
      <c r="F21" s="42">
        <f t="shared" si="2"/>
        <v>71.02</v>
      </c>
      <c r="G21" s="43">
        <f t="shared" si="2"/>
        <v>77.12</v>
      </c>
    </row>
    <row r="22" spans="1:7" x14ac:dyDescent="0.35">
      <c r="A22" s="39" t="s">
        <v>789</v>
      </c>
      <c r="B22" s="40">
        <v>73.25</v>
      </c>
      <c r="C22" s="40">
        <v>81.48</v>
      </c>
      <c r="D22" s="41">
        <f t="shared" si="0"/>
        <v>10</v>
      </c>
      <c r="E22" s="339" t="str">
        <f t="shared" si="1"/>
        <v>BOTSWANA</v>
      </c>
      <c r="F22" s="42">
        <f t="shared" si="2"/>
        <v>73.25</v>
      </c>
      <c r="G22" s="43">
        <f t="shared" si="2"/>
        <v>81.48</v>
      </c>
    </row>
    <row r="23" spans="1:7" x14ac:dyDescent="0.35">
      <c r="A23" s="39" t="s">
        <v>790</v>
      </c>
      <c r="B23" s="40">
        <v>76.12</v>
      </c>
      <c r="C23" s="40">
        <v>85.27</v>
      </c>
      <c r="D23" s="41">
        <f t="shared" si="0"/>
        <v>8</v>
      </c>
      <c r="E23" s="339" t="str">
        <f t="shared" si="1"/>
        <v>BRAZIL</v>
      </c>
      <c r="F23" s="42">
        <f t="shared" si="2"/>
        <v>76.12</v>
      </c>
      <c r="G23" s="43">
        <f t="shared" si="2"/>
        <v>85.27</v>
      </c>
    </row>
    <row r="24" spans="1:7" x14ac:dyDescent="0.35">
      <c r="A24" s="39" t="s">
        <v>1707</v>
      </c>
      <c r="B24" s="40">
        <v>86.79</v>
      </c>
      <c r="C24" s="40">
        <v>93.21</v>
      </c>
      <c r="D24" s="41">
        <f t="shared" si="0"/>
        <v>24</v>
      </c>
      <c r="E24" s="339" t="str">
        <f t="shared" si="1"/>
        <v>BRITISH VIRGIN ISLANDS</v>
      </c>
      <c r="F24" s="42">
        <f t="shared" ref="F24" si="3">B24</f>
        <v>86.79</v>
      </c>
      <c r="G24" s="43">
        <f t="shared" ref="G24" si="4">C24</f>
        <v>93.21</v>
      </c>
    </row>
    <row r="25" spans="1:7" x14ac:dyDescent="0.35">
      <c r="A25" s="39" t="s">
        <v>791</v>
      </c>
      <c r="B25" s="40">
        <v>67.89</v>
      </c>
      <c r="C25" s="40">
        <v>82.85</v>
      </c>
      <c r="D25" s="41">
        <f t="shared" si="0"/>
        <v>10</v>
      </c>
      <c r="E25" s="339" t="str">
        <f t="shared" si="1"/>
        <v>BULGARIA</v>
      </c>
      <c r="F25" s="42">
        <f t="shared" si="2"/>
        <v>67.89</v>
      </c>
      <c r="G25" s="43">
        <f t="shared" si="2"/>
        <v>82.85</v>
      </c>
    </row>
    <row r="26" spans="1:7" x14ac:dyDescent="0.35">
      <c r="A26" s="39" t="s">
        <v>792</v>
      </c>
      <c r="B26" s="40">
        <v>75.3</v>
      </c>
      <c r="C26" s="40">
        <v>83.56</v>
      </c>
      <c r="D26" s="41">
        <f t="shared" si="0"/>
        <v>14</v>
      </c>
      <c r="E26" s="339" t="str">
        <f t="shared" si="1"/>
        <v>BURKINA FASO</v>
      </c>
      <c r="F26" s="42">
        <f t="shared" si="2"/>
        <v>75.3</v>
      </c>
      <c r="G26" s="43">
        <f t="shared" si="2"/>
        <v>83.56</v>
      </c>
    </row>
    <row r="27" spans="1:7" x14ac:dyDescent="0.35">
      <c r="A27" s="39" t="s">
        <v>793</v>
      </c>
      <c r="B27" s="40">
        <v>79.11</v>
      </c>
      <c r="C27" s="40">
        <v>87.25</v>
      </c>
      <c r="D27" s="41">
        <f t="shared" si="0"/>
        <v>9</v>
      </c>
      <c r="E27" s="339" t="str">
        <f t="shared" si="1"/>
        <v>BURUNDI</v>
      </c>
      <c r="F27" s="42">
        <f t="shared" si="2"/>
        <v>79.11</v>
      </c>
      <c r="G27" s="43">
        <f t="shared" si="2"/>
        <v>87.25</v>
      </c>
    </row>
    <row r="28" spans="1:7" x14ac:dyDescent="0.35">
      <c r="A28" s="39" t="s">
        <v>794</v>
      </c>
      <c r="B28" s="40">
        <v>83.34</v>
      </c>
      <c r="C28" s="40">
        <v>88.88</v>
      </c>
      <c r="D28" s="41">
        <f t="shared" si="0"/>
        <v>10</v>
      </c>
      <c r="E28" s="339" t="str">
        <f t="shared" si="1"/>
        <v>CAMBODIA</v>
      </c>
      <c r="F28" s="42">
        <f t="shared" si="2"/>
        <v>83.34</v>
      </c>
      <c r="G28" s="43">
        <f t="shared" si="2"/>
        <v>88.88</v>
      </c>
    </row>
    <row r="29" spans="1:7" x14ac:dyDescent="0.35">
      <c r="A29" s="39" t="s">
        <v>795</v>
      </c>
      <c r="B29" s="40">
        <v>80.39</v>
      </c>
      <c r="C29" s="40">
        <v>88.72</v>
      </c>
      <c r="D29" s="41">
        <f t="shared" si="0"/>
        <v>10</v>
      </c>
      <c r="E29" s="339" t="str">
        <f t="shared" si="1"/>
        <v>CAMEROON</v>
      </c>
      <c r="F29" s="42">
        <f t="shared" si="2"/>
        <v>80.39</v>
      </c>
      <c r="G29" s="43">
        <f t="shared" si="2"/>
        <v>88.72</v>
      </c>
    </row>
    <row r="30" spans="1:7" x14ac:dyDescent="0.35">
      <c r="A30" s="39" t="s">
        <v>796</v>
      </c>
      <c r="B30" s="40">
        <v>84.86</v>
      </c>
      <c r="C30" s="40">
        <v>90.39</v>
      </c>
      <c r="D30" s="41">
        <f t="shared" si="0"/>
        <v>8</v>
      </c>
      <c r="E30" s="339" t="str">
        <f t="shared" si="1"/>
        <v>CANADA</v>
      </c>
      <c r="F30" s="42">
        <f t="shared" si="2"/>
        <v>84.86</v>
      </c>
      <c r="G30" s="43">
        <f t="shared" si="2"/>
        <v>90.39</v>
      </c>
    </row>
    <row r="31" spans="1:7" x14ac:dyDescent="0.35">
      <c r="A31" s="39" t="s">
        <v>797</v>
      </c>
      <c r="B31" s="40">
        <v>76.739999999999995</v>
      </c>
      <c r="C31" s="40">
        <v>84.9</v>
      </c>
      <c r="D31" s="41">
        <f t="shared" si="0"/>
        <v>12</v>
      </c>
      <c r="E31" s="339" t="str">
        <f t="shared" si="1"/>
        <v>CAPE VERDE</v>
      </c>
      <c r="F31" s="42">
        <f t="shared" si="2"/>
        <v>76.739999999999995</v>
      </c>
      <c r="G31" s="43">
        <f t="shared" si="2"/>
        <v>84.9</v>
      </c>
    </row>
    <row r="32" spans="1:7" x14ac:dyDescent="0.35">
      <c r="A32" s="39" t="s">
        <v>798</v>
      </c>
      <c r="B32" s="40">
        <v>92.64</v>
      </c>
      <c r="C32" s="40">
        <v>98.2</v>
      </c>
      <c r="D32" s="41">
        <f t="shared" si="0"/>
        <v>22</v>
      </c>
      <c r="E32" s="339" t="str">
        <f t="shared" si="1"/>
        <v>CENTRAL AFRICAN REP.</v>
      </c>
      <c r="F32" s="42">
        <f t="shared" si="2"/>
        <v>92.64</v>
      </c>
      <c r="G32" s="43">
        <f t="shared" si="2"/>
        <v>98.2</v>
      </c>
    </row>
    <row r="33" spans="1:7" x14ac:dyDescent="0.35">
      <c r="A33" s="39" t="s">
        <v>799</v>
      </c>
      <c r="B33" s="40">
        <v>88.78</v>
      </c>
      <c r="C33" s="40">
        <v>95.7</v>
      </c>
      <c r="D33" s="41">
        <f t="shared" si="0"/>
        <v>6</v>
      </c>
      <c r="E33" s="339" t="str">
        <f t="shared" si="1"/>
        <v>CHAD</v>
      </c>
      <c r="F33" s="42">
        <f t="shared" si="2"/>
        <v>88.78</v>
      </c>
      <c r="G33" s="43">
        <f t="shared" si="2"/>
        <v>95.7</v>
      </c>
    </row>
    <row r="34" spans="1:7" x14ac:dyDescent="0.35">
      <c r="A34" s="39" t="s">
        <v>800</v>
      </c>
      <c r="B34" s="40">
        <v>76.900000000000006</v>
      </c>
      <c r="C34" s="40">
        <v>85.83</v>
      </c>
      <c r="D34" s="41">
        <f t="shared" si="0"/>
        <v>7</v>
      </c>
      <c r="E34" s="339" t="str">
        <f t="shared" si="1"/>
        <v>CHILE</v>
      </c>
      <c r="F34" s="42">
        <f t="shared" si="2"/>
        <v>76.900000000000006</v>
      </c>
      <c r="G34" s="43">
        <f t="shared" si="2"/>
        <v>85.83</v>
      </c>
    </row>
    <row r="35" spans="1:7" x14ac:dyDescent="0.35">
      <c r="A35" s="39" t="s">
        <v>801</v>
      </c>
      <c r="B35" s="40">
        <v>95.51</v>
      </c>
      <c r="C35" s="40">
        <v>94.51</v>
      </c>
      <c r="D35" s="41">
        <f t="shared" si="0"/>
        <v>7</v>
      </c>
      <c r="E35" s="339" t="str">
        <f t="shared" si="1"/>
        <v>CHINA</v>
      </c>
      <c r="F35" s="42">
        <f t="shared" si="2"/>
        <v>95.51</v>
      </c>
      <c r="G35" s="43">
        <f t="shared" si="2"/>
        <v>94.51</v>
      </c>
    </row>
    <row r="36" spans="1:7" x14ac:dyDescent="0.35">
      <c r="A36" s="39" t="s">
        <v>802</v>
      </c>
      <c r="B36" s="40">
        <v>129.19</v>
      </c>
      <c r="C36" s="40">
        <v>98.07</v>
      </c>
      <c r="D36" s="41">
        <f t="shared" si="0"/>
        <v>18</v>
      </c>
      <c r="E36" s="339" t="str">
        <f>LEFT(A36,D36-2)</f>
        <v>China, Hong Kong</v>
      </c>
      <c r="F36" s="42">
        <f t="shared" si="2"/>
        <v>129.19</v>
      </c>
      <c r="G36" s="43">
        <f t="shared" si="2"/>
        <v>98.07</v>
      </c>
    </row>
    <row r="37" spans="1:7" x14ac:dyDescent="0.35">
      <c r="A37" s="39" t="s">
        <v>803</v>
      </c>
      <c r="B37" s="40">
        <v>98.54</v>
      </c>
      <c r="C37" s="40">
        <v>92.03</v>
      </c>
      <c r="D37" s="41">
        <f t="shared" si="0"/>
        <v>14</v>
      </c>
      <c r="E37" s="339" t="str">
        <f>LEFT(A37,D37-2)</f>
        <v>China, Macau</v>
      </c>
      <c r="F37" s="42">
        <f t="shared" si="2"/>
        <v>98.54</v>
      </c>
      <c r="G37" s="43">
        <f t="shared" si="2"/>
        <v>92.03</v>
      </c>
    </row>
    <row r="38" spans="1:7" x14ac:dyDescent="0.35">
      <c r="A38" s="39" t="s">
        <v>804</v>
      </c>
      <c r="B38" s="40">
        <v>74.099999999999994</v>
      </c>
      <c r="C38" s="40">
        <v>81.94</v>
      </c>
      <c r="D38" s="41">
        <f t="shared" si="0"/>
        <v>10</v>
      </c>
      <c r="E38" s="339" t="str">
        <f t="shared" si="1"/>
        <v>COLOMBIA</v>
      </c>
      <c r="F38" s="42">
        <f t="shared" si="2"/>
        <v>74.099999999999994</v>
      </c>
      <c r="G38" s="43">
        <f t="shared" si="2"/>
        <v>81.94</v>
      </c>
    </row>
    <row r="39" spans="1:7" x14ac:dyDescent="0.35">
      <c r="A39" s="39" t="s">
        <v>805</v>
      </c>
      <c r="B39" s="40">
        <v>80.77</v>
      </c>
      <c r="C39" s="40">
        <v>88.43</v>
      </c>
      <c r="D39" s="41">
        <f t="shared" si="0"/>
        <v>9</v>
      </c>
      <c r="E39" s="339" t="str">
        <f t="shared" si="1"/>
        <v>COMOROS</v>
      </c>
      <c r="F39" s="42">
        <f t="shared" si="2"/>
        <v>80.77</v>
      </c>
      <c r="G39" s="43">
        <f t="shared" si="2"/>
        <v>88.43</v>
      </c>
    </row>
    <row r="40" spans="1:7" x14ac:dyDescent="0.35">
      <c r="A40" s="39" t="s">
        <v>806</v>
      </c>
      <c r="B40" s="40">
        <v>92.13</v>
      </c>
      <c r="C40" s="40">
        <v>97.55</v>
      </c>
      <c r="D40" s="41">
        <f t="shared" si="0"/>
        <v>7</v>
      </c>
      <c r="E40" s="339" t="str">
        <f t="shared" si="1"/>
        <v>CONGO</v>
      </c>
      <c r="F40" s="42">
        <f t="shared" si="2"/>
        <v>92.13</v>
      </c>
      <c r="G40" s="43">
        <f t="shared" si="2"/>
        <v>97.55</v>
      </c>
    </row>
    <row r="41" spans="1:7" x14ac:dyDescent="0.35">
      <c r="A41" s="39" t="s">
        <v>807</v>
      </c>
      <c r="B41" s="40">
        <v>91.94</v>
      </c>
      <c r="C41" s="40">
        <v>96.74</v>
      </c>
      <c r="D41" s="41">
        <f t="shared" si="0"/>
        <v>18</v>
      </c>
      <c r="E41" s="339" t="str">
        <f>LEFT(A41,D41-2)</f>
        <v>Congo, Dem. Rep.</v>
      </c>
      <c r="F41" s="42">
        <f t="shared" si="2"/>
        <v>91.94</v>
      </c>
      <c r="G41" s="43">
        <f t="shared" si="2"/>
        <v>96.74</v>
      </c>
    </row>
    <row r="42" spans="1:7" x14ac:dyDescent="0.35">
      <c r="A42" s="39" t="s">
        <v>808</v>
      </c>
      <c r="B42" s="40">
        <v>79.430000000000007</v>
      </c>
      <c r="C42" s="40">
        <v>85.29</v>
      </c>
      <c r="D42" s="41">
        <f t="shared" si="0"/>
        <v>12</v>
      </c>
      <c r="E42" s="339" t="str">
        <f t="shared" si="1"/>
        <v>COSTA RICA</v>
      </c>
      <c r="F42" s="42">
        <f t="shared" si="2"/>
        <v>79.430000000000007</v>
      </c>
      <c r="G42" s="43">
        <f t="shared" si="2"/>
        <v>85.29</v>
      </c>
    </row>
    <row r="43" spans="1:7" x14ac:dyDescent="0.35">
      <c r="A43" s="39" t="s">
        <v>809</v>
      </c>
      <c r="B43" s="40">
        <v>82.99</v>
      </c>
      <c r="C43" s="40">
        <v>92.06</v>
      </c>
      <c r="D43" s="41">
        <f t="shared" si="0"/>
        <v>15</v>
      </c>
      <c r="E43" s="339" t="str">
        <f>LEFT(A43,D43-2)</f>
        <v>Cote d Ivoire</v>
      </c>
      <c r="F43" s="42">
        <f t="shared" si="2"/>
        <v>82.99</v>
      </c>
      <c r="G43" s="43">
        <f t="shared" si="2"/>
        <v>92.06</v>
      </c>
    </row>
    <row r="44" spans="1:7" x14ac:dyDescent="0.35">
      <c r="A44" s="39" t="s">
        <v>810</v>
      </c>
      <c r="B44" s="40">
        <v>79.73</v>
      </c>
      <c r="C44" s="40">
        <v>83.6</v>
      </c>
      <c r="D44" s="41">
        <f t="shared" si="0"/>
        <v>22</v>
      </c>
      <c r="E44" s="339" t="str">
        <f>LEFT(A44,D44-2)</f>
        <v>Croatia, Republic of</v>
      </c>
      <c r="F44" s="42">
        <f t="shared" si="2"/>
        <v>79.73</v>
      </c>
      <c r="G44" s="43">
        <f t="shared" si="2"/>
        <v>83.6</v>
      </c>
    </row>
    <row r="45" spans="1:7" x14ac:dyDescent="0.35">
      <c r="A45" s="39" t="s">
        <v>811</v>
      </c>
      <c r="B45" s="40">
        <v>91.61</v>
      </c>
      <c r="C45" s="40">
        <v>95.09</v>
      </c>
      <c r="D45" s="41">
        <f t="shared" si="0"/>
        <v>6</v>
      </c>
      <c r="E45" s="339" t="str">
        <f t="shared" si="1"/>
        <v>CUBA</v>
      </c>
      <c r="F45" s="42">
        <f t="shared" si="2"/>
        <v>91.61</v>
      </c>
      <c r="G45" s="43">
        <f t="shared" si="2"/>
        <v>95.09</v>
      </c>
    </row>
    <row r="46" spans="1:7" x14ac:dyDescent="0.35">
      <c r="A46" s="39" t="s">
        <v>812</v>
      </c>
      <c r="B46" s="40">
        <v>70.11</v>
      </c>
      <c r="C46" s="40">
        <v>78.180000000000007</v>
      </c>
      <c r="D46" s="41">
        <f t="shared" si="0"/>
        <v>8</v>
      </c>
      <c r="E46" s="339" t="str">
        <f t="shared" si="1"/>
        <v>CYPRUS</v>
      </c>
      <c r="F46" s="42">
        <f t="shared" si="2"/>
        <v>70.11</v>
      </c>
      <c r="G46" s="43">
        <f t="shared" si="2"/>
        <v>78.180000000000007</v>
      </c>
    </row>
    <row r="47" spans="1:7" x14ac:dyDescent="0.35">
      <c r="A47" s="39" t="s">
        <v>813</v>
      </c>
      <c r="B47" s="40">
        <v>84.93</v>
      </c>
      <c r="C47" s="40">
        <v>85</v>
      </c>
      <c r="D47" s="41">
        <f t="shared" si="0"/>
        <v>16</v>
      </c>
      <c r="E47" s="339" t="str">
        <f t="shared" si="1"/>
        <v>CZECH REPUBLIC</v>
      </c>
      <c r="F47" s="42">
        <f t="shared" si="2"/>
        <v>84.93</v>
      </c>
      <c r="G47" s="43">
        <f t="shared" si="2"/>
        <v>85</v>
      </c>
    </row>
    <row r="48" spans="1:7" x14ac:dyDescent="0.35">
      <c r="A48" s="39" t="s">
        <v>814</v>
      </c>
      <c r="B48" s="40">
        <v>92.75</v>
      </c>
      <c r="C48" s="40">
        <v>95.26</v>
      </c>
      <c r="D48" s="41">
        <f t="shared" si="0"/>
        <v>9</v>
      </c>
      <c r="E48" s="339" t="str">
        <f t="shared" si="1"/>
        <v>DENMARK</v>
      </c>
      <c r="F48" s="42">
        <f t="shared" si="2"/>
        <v>92.75</v>
      </c>
      <c r="G48" s="43">
        <f t="shared" si="2"/>
        <v>95.26</v>
      </c>
    </row>
    <row r="49" spans="1:7" x14ac:dyDescent="0.35">
      <c r="A49" s="39" t="s">
        <v>815</v>
      </c>
      <c r="B49" s="40">
        <v>87.07</v>
      </c>
      <c r="C49" s="40">
        <v>94.24</v>
      </c>
      <c r="D49" s="41">
        <f t="shared" si="0"/>
        <v>10</v>
      </c>
      <c r="E49" s="339" t="str">
        <f t="shared" si="1"/>
        <v>DJIBOUTI</v>
      </c>
      <c r="F49" s="42">
        <f t="shared" si="2"/>
        <v>87.07</v>
      </c>
      <c r="G49" s="43">
        <f t="shared" si="2"/>
        <v>94.24</v>
      </c>
    </row>
    <row r="50" spans="1:7" x14ac:dyDescent="0.35">
      <c r="A50" s="39" t="s">
        <v>816</v>
      </c>
      <c r="B50" s="40">
        <v>76.75</v>
      </c>
      <c r="C50" s="40">
        <v>84.1</v>
      </c>
      <c r="D50" s="41">
        <f t="shared" si="0"/>
        <v>20</v>
      </c>
      <c r="E50" s="339" t="str">
        <f>LEFT(A50,D50-2)</f>
        <v>Dominican Republic</v>
      </c>
      <c r="F50" s="42">
        <f t="shared" si="2"/>
        <v>76.75</v>
      </c>
      <c r="G50" s="43">
        <f t="shared" si="2"/>
        <v>84.1</v>
      </c>
    </row>
    <row r="51" spans="1:7" x14ac:dyDescent="0.35">
      <c r="A51" s="39" t="s">
        <v>817</v>
      </c>
      <c r="B51" s="40">
        <v>77.52</v>
      </c>
      <c r="C51" s="40">
        <v>85.74</v>
      </c>
      <c r="D51" s="41">
        <f t="shared" si="0"/>
        <v>9</v>
      </c>
      <c r="E51" s="339" t="str">
        <f t="shared" si="1"/>
        <v>ECUADOR</v>
      </c>
      <c r="F51" s="42">
        <f t="shared" si="2"/>
        <v>77.52</v>
      </c>
      <c r="G51" s="43">
        <f t="shared" si="2"/>
        <v>85.74</v>
      </c>
    </row>
    <row r="52" spans="1:7" x14ac:dyDescent="0.35">
      <c r="A52" s="39" t="s">
        <v>818</v>
      </c>
      <c r="B52" s="40">
        <v>81.62</v>
      </c>
      <c r="C52" s="40">
        <v>85.83</v>
      </c>
      <c r="D52" s="41">
        <f t="shared" si="0"/>
        <v>7</v>
      </c>
      <c r="E52" s="339" t="str">
        <f t="shared" si="1"/>
        <v>EGYPT</v>
      </c>
      <c r="F52" s="42">
        <f t="shared" si="2"/>
        <v>81.62</v>
      </c>
      <c r="G52" s="43">
        <f t="shared" si="2"/>
        <v>85.83</v>
      </c>
    </row>
    <row r="53" spans="1:7" x14ac:dyDescent="0.35">
      <c r="A53" s="39" t="s">
        <v>819</v>
      </c>
      <c r="B53" s="40">
        <v>76.33</v>
      </c>
      <c r="C53" s="40">
        <v>84.54</v>
      </c>
      <c r="D53" s="41">
        <f t="shared" si="0"/>
        <v>13</v>
      </c>
      <c r="E53" s="339" t="str">
        <f t="shared" si="1"/>
        <v>EL SALVADOR</v>
      </c>
      <c r="F53" s="42">
        <f t="shared" si="2"/>
        <v>76.33</v>
      </c>
      <c r="G53" s="43">
        <f t="shared" si="2"/>
        <v>84.54</v>
      </c>
    </row>
    <row r="54" spans="1:7" x14ac:dyDescent="0.35">
      <c r="A54" s="39" t="s">
        <v>820</v>
      </c>
      <c r="B54" s="40">
        <v>78.56</v>
      </c>
      <c r="C54" s="40">
        <v>85.6</v>
      </c>
      <c r="D54" s="41">
        <f t="shared" si="0"/>
        <v>19</v>
      </c>
      <c r="E54" s="339" t="str">
        <f t="shared" si="1"/>
        <v>EQUATORIAL GUINEA</v>
      </c>
      <c r="F54" s="42">
        <f t="shared" si="2"/>
        <v>78.56</v>
      </c>
      <c r="G54" s="43">
        <f t="shared" si="2"/>
        <v>85.6</v>
      </c>
    </row>
    <row r="55" spans="1:7" x14ac:dyDescent="0.35">
      <c r="A55" s="39" t="s">
        <v>821</v>
      </c>
      <c r="B55" s="40">
        <v>88.15</v>
      </c>
      <c r="C55" s="40">
        <v>95.46</v>
      </c>
      <c r="D55" s="41">
        <f t="shared" si="0"/>
        <v>9</v>
      </c>
      <c r="E55" s="339" t="str">
        <f t="shared" si="1"/>
        <v>ERITREA</v>
      </c>
      <c r="F55" s="42">
        <f t="shared" si="2"/>
        <v>88.15</v>
      </c>
      <c r="G55" s="43">
        <f t="shared" si="2"/>
        <v>95.46</v>
      </c>
    </row>
    <row r="56" spans="1:7" x14ac:dyDescent="0.35">
      <c r="A56" s="39" t="s">
        <v>1694</v>
      </c>
      <c r="B56" s="40">
        <v>70.849999999999994</v>
      </c>
      <c r="C56" s="40">
        <v>79.95</v>
      </c>
      <c r="D56" s="41">
        <f t="shared" si="0"/>
        <v>10</v>
      </c>
      <c r="E56" s="339" t="str">
        <f t="shared" si="1"/>
        <v>ESWATINI</v>
      </c>
      <c r="F56" s="42">
        <f t="shared" si="2"/>
        <v>70.849999999999994</v>
      </c>
      <c r="G56" s="43">
        <f t="shared" si="2"/>
        <v>79.95</v>
      </c>
    </row>
    <row r="57" spans="1:7" x14ac:dyDescent="0.35">
      <c r="A57" s="39" t="s">
        <v>822</v>
      </c>
      <c r="B57" s="40">
        <v>89.25</v>
      </c>
      <c r="C57" s="40">
        <v>93.27</v>
      </c>
      <c r="D57" s="41">
        <f t="shared" si="0"/>
        <v>10</v>
      </c>
      <c r="E57" s="339" t="str">
        <f t="shared" si="1"/>
        <v>ETHIOPIA</v>
      </c>
      <c r="F57" s="42">
        <f t="shared" si="2"/>
        <v>89.25</v>
      </c>
      <c r="G57" s="43">
        <f t="shared" si="2"/>
        <v>93.27</v>
      </c>
    </row>
    <row r="58" spans="1:7" x14ac:dyDescent="0.35">
      <c r="A58" s="39" t="s">
        <v>823</v>
      </c>
      <c r="B58" s="40">
        <v>81.510000000000005</v>
      </c>
      <c r="C58" s="40">
        <v>87.53</v>
      </c>
      <c r="D58" s="41">
        <f t="shared" si="0"/>
        <v>6</v>
      </c>
      <c r="E58" s="339" t="str">
        <f t="shared" si="1"/>
        <v>FIJI</v>
      </c>
      <c r="F58" s="42">
        <f t="shared" si="2"/>
        <v>81.510000000000005</v>
      </c>
      <c r="G58" s="43">
        <f t="shared" si="2"/>
        <v>87.53</v>
      </c>
    </row>
    <row r="59" spans="1:7" x14ac:dyDescent="0.35">
      <c r="A59" s="39" t="s">
        <v>824</v>
      </c>
      <c r="B59" s="40">
        <v>80.25</v>
      </c>
      <c r="C59" s="40">
        <v>88.47</v>
      </c>
      <c r="D59" s="41">
        <f t="shared" si="0"/>
        <v>9</v>
      </c>
      <c r="E59" s="339" t="str">
        <f t="shared" si="1"/>
        <v>FINLAND</v>
      </c>
      <c r="F59" s="42">
        <f t="shared" si="2"/>
        <v>80.25</v>
      </c>
      <c r="G59" s="43">
        <f t="shared" si="2"/>
        <v>88.47</v>
      </c>
    </row>
    <row r="60" spans="1:7" x14ac:dyDescent="0.35">
      <c r="A60" s="39" t="s">
        <v>825</v>
      </c>
      <c r="B60" s="40">
        <v>85.28</v>
      </c>
      <c r="C60" s="40">
        <v>89.07</v>
      </c>
      <c r="D60" s="41">
        <f t="shared" si="0"/>
        <v>8</v>
      </c>
      <c r="E60" s="339" t="str">
        <f t="shared" si="1"/>
        <v>FRANCE</v>
      </c>
      <c r="F60" s="42">
        <f t="shared" si="2"/>
        <v>85.28</v>
      </c>
      <c r="G60" s="43">
        <f t="shared" si="2"/>
        <v>89.07</v>
      </c>
    </row>
    <row r="61" spans="1:7" x14ac:dyDescent="0.35">
      <c r="A61" s="39" t="s">
        <v>826</v>
      </c>
      <c r="B61" s="40">
        <v>90.45</v>
      </c>
      <c r="C61" s="40">
        <v>97.17</v>
      </c>
      <c r="D61" s="41">
        <f t="shared" si="0"/>
        <v>7</v>
      </c>
      <c r="E61" s="339" t="str">
        <f t="shared" si="1"/>
        <v>GABON</v>
      </c>
      <c r="F61" s="42">
        <f t="shared" si="2"/>
        <v>90.45</v>
      </c>
      <c r="G61" s="43">
        <f t="shared" si="2"/>
        <v>97.17</v>
      </c>
    </row>
    <row r="62" spans="1:7" x14ac:dyDescent="0.35">
      <c r="A62" s="39" t="s">
        <v>827</v>
      </c>
      <c r="B62" s="40">
        <v>81.290000000000006</v>
      </c>
      <c r="C62" s="40">
        <v>85.43</v>
      </c>
      <c r="D62" s="41">
        <f t="shared" si="0"/>
        <v>8</v>
      </c>
      <c r="E62" s="339" t="str">
        <f>LEFT(A62,D62-2)</f>
        <v>Gambia</v>
      </c>
      <c r="F62" s="42">
        <f t="shared" si="2"/>
        <v>81.290000000000006</v>
      </c>
      <c r="G62" s="43">
        <f t="shared" si="2"/>
        <v>85.43</v>
      </c>
    </row>
    <row r="63" spans="1:7" x14ac:dyDescent="0.35">
      <c r="A63" s="39" t="s">
        <v>828</v>
      </c>
      <c r="B63" s="40">
        <v>76.290000000000006</v>
      </c>
      <c r="C63" s="40">
        <v>83.19</v>
      </c>
      <c r="D63" s="41">
        <f t="shared" si="0"/>
        <v>22</v>
      </c>
      <c r="E63" s="339" t="str">
        <f t="shared" si="1"/>
        <v>GEORGIA, REPUBLIC OF</v>
      </c>
      <c r="F63" s="42">
        <f t="shared" si="2"/>
        <v>76.290000000000006</v>
      </c>
      <c r="G63" s="43">
        <f t="shared" si="2"/>
        <v>83.19</v>
      </c>
    </row>
    <row r="64" spans="1:7" x14ac:dyDescent="0.35">
      <c r="A64" s="39" t="s">
        <v>829</v>
      </c>
      <c r="B64" s="40">
        <v>76.099999999999994</v>
      </c>
      <c r="C64" s="40">
        <v>85.21</v>
      </c>
      <c r="D64" s="41">
        <f t="shared" si="0"/>
        <v>9</v>
      </c>
      <c r="E64" s="339" t="str">
        <f t="shared" si="1"/>
        <v>GERMANY</v>
      </c>
      <c r="F64" s="42">
        <f t="shared" si="2"/>
        <v>76.099999999999994</v>
      </c>
      <c r="G64" s="43">
        <f t="shared" si="2"/>
        <v>85.21</v>
      </c>
    </row>
    <row r="65" spans="1:7" x14ac:dyDescent="0.35">
      <c r="A65" s="39" t="s">
        <v>830</v>
      </c>
      <c r="B65" s="40">
        <v>89.23</v>
      </c>
      <c r="C65" s="40">
        <v>91.62</v>
      </c>
      <c r="D65" s="41">
        <f t="shared" si="0"/>
        <v>7</v>
      </c>
      <c r="E65" s="339" t="str">
        <f t="shared" si="1"/>
        <v>GHANA</v>
      </c>
      <c r="F65" s="42">
        <f t="shared" si="2"/>
        <v>89.23</v>
      </c>
      <c r="G65" s="43">
        <f t="shared" si="2"/>
        <v>91.62</v>
      </c>
    </row>
    <row r="66" spans="1:7" x14ac:dyDescent="0.35">
      <c r="A66" s="39" t="s">
        <v>831</v>
      </c>
      <c r="B66" s="40">
        <v>71.78</v>
      </c>
      <c r="C66" s="40">
        <v>78.16</v>
      </c>
      <c r="D66" s="41">
        <f t="shared" si="0"/>
        <v>8</v>
      </c>
      <c r="E66" s="339" t="str">
        <f t="shared" si="1"/>
        <v>GREECE</v>
      </c>
      <c r="F66" s="42">
        <f t="shared" si="2"/>
        <v>71.78</v>
      </c>
      <c r="G66" s="43">
        <f t="shared" si="2"/>
        <v>78.16</v>
      </c>
    </row>
    <row r="67" spans="1:7" x14ac:dyDescent="0.35">
      <c r="A67" s="39" t="s">
        <v>832</v>
      </c>
      <c r="B67" s="40">
        <v>78.45</v>
      </c>
      <c r="C67" s="40">
        <v>82.41</v>
      </c>
      <c r="D67" s="41">
        <f t="shared" ref="D67:D130" si="5">SEARCH("&gt;",A67,1)</f>
        <v>11</v>
      </c>
      <c r="E67" s="339" t="str">
        <f t="shared" si="1"/>
        <v>GUATEMALA</v>
      </c>
      <c r="F67" s="42">
        <f t="shared" si="2"/>
        <v>78.45</v>
      </c>
      <c r="G67" s="43">
        <f t="shared" si="2"/>
        <v>82.41</v>
      </c>
    </row>
    <row r="68" spans="1:7" x14ac:dyDescent="0.35">
      <c r="A68" s="39" t="s">
        <v>833</v>
      </c>
      <c r="B68" s="40">
        <v>89.01</v>
      </c>
      <c r="C68" s="40">
        <v>95.14</v>
      </c>
      <c r="D68" s="41">
        <f t="shared" si="5"/>
        <v>8</v>
      </c>
      <c r="E68" s="339" t="str">
        <f t="shared" ref="E68:E131" si="6">UPPER(LEFT(A68,D68-2))</f>
        <v>GUINEA</v>
      </c>
      <c r="F68" s="42">
        <f t="shared" ref="F68:G131" si="7">B68</f>
        <v>89.01</v>
      </c>
      <c r="G68" s="43">
        <f t="shared" si="7"/>
        <v>95.14</v>
      </c>
    </row>
    <row r="69" spans="1:7" x14ac:dyDescent="0.35">
      <c r="A69" s="39" t="s">
        <v>834</v>
      </c>
      <c r="B69" s="40">
        <v>81.760000000000005</v>
      </c>
      <c r="C69" s="40">
        <v>90.23</v>
      </c>
      <c r="D69" s="41">
        <f t="shared" si="5"/>
        <v>15</v>
      </c>
      <c r="E69" s="339" t="str">
        <f t="shared" si="6"/>
        <v>GUINEA BISSAU</v>
      </c>
      <c r="F69" s="42">
        <f t="shared" si="7"/>
        <v>81.760000000000005</v>
      </c>
      <c r="G69" s="43">
        <f t="shared" si="7"/>
        <v>90.23</v>
      </c>
    </row>
    <row r="70" spans="1:7" x14ac:dyDescent="0.35">
      <c r="A70" s="39" t="s">
        <v>835</v>
      </c>
      <c r="B70" s="40">
        <v>84.6</v>
      </c>
      <c r="C70" s="40">
        <v>90.75</v>
      </c>
      <c r="D70" s="41">
        <f t="shared" si="5"/>
        <v>8</v>
      </c>
      <c r="E70" s="339" t="str">
        <f t="shared" si="6"/>
        <v>GUYANA</v>
      </c>
      <c r="F70" s="42">
        <f t="shared" si="7"/>
        <v>84.6</v>
      </c>
      <c r="G70" s="43">
        <f t="shared" si="7"/>
        <v>90.75</v>
      </c>
    </row>
    <row r="71" spans="1:7" x14ac:dyDescent="0.35">
      <c r="A71" s="39" t="s">
        <v>836</v>
      </c>
      <c r="B71" s="40">
        <v>87.39</v>
      </c>
      <c r="C71" s="40">
        <v>97.57</v>
      </c>
      <c r="D71" s="41">
        <f t="shared" si="5"/>
        <v>7</v>
      </c>
      <c r="E71" s="339" t="str">
        <f t="shared" si="6"/>
        <v>HAITI</v>
      </c>
      <c r="F71" s="42">
        <f t="shared" si="7"/>
        <v>87.39</v>
      </c>
      <c r="G71" s="43">
        <f t="shared" si="7"/>
        <v>97.57</v>
      </c>
    </row>
    <row r="72" spans="1:7" x14ac:dyDescent="0.35">
      <c r="A72" s="39" t="s">
        <v>837</v>
      </c>
      <c r="B72" s="40">
        <v>78.45</v>
      </c>
      <c r="C72" s="40">
        <v>83.79</v>
      </c>
      <c r="D72" s="41">
        <f t="shared" si="5"/>
        <v>10</v>
      </c>
      <c r="E72" s="339" t="str">
        <f t="shared" si="6"/>
        <v>HONDURAS</v>
      </c>
      <c r="F72" s="42">
        <f t="shared" si="7"/>
        <v>78.45</v>
      </c>
      <c r="G72" s="43">
        <f t="shared" si="7"/>
        <v>83.79</v>
      </c>
    </row>
    <row r="73" spans="1:7" x14ac:dyDescent="0.35">
      <c r="A73" s="39" t="s">
        <v>838</v>
      </c>
      <c r="B73" s="40">
        <v>74.900000000000006</v>
      </c>
      <c r="C73" s="40">
        <v>84.25</v>
      </c>
      <c r="D73" s="41">
        <f t="shared" si="5"/>
        <v>9</v>
      </c>
      <c r="E73" s="339" t="str">
        <f t="shared" si="6"/>
        <v>HUNGARY</v>
      </c>
      <c r="F73" s="42">
        <f t="shared" si="7"/>
        <v>74.900000000000006</v>
      </c>
      <c r="G73" s="43">
        <f t="shared" si="7"/>
        <v>84.25</v>
      </c>
    </row>
    <row r="74" spans="1:7" x14ac:dyDescent="0.35">
      <c r="A74" s="39" t="s">
        <v>839</v>
      </c>
      <c r="B74" s="40">
        <v>77.16</v>
      </c>
      <c r="C74" s="40">
        <v>84.61</v>
      </c>
      <c r="D74" s="41">
        <f t="shared" si="5"/>
        <v>7</v>
      </c>
      <c r="E74" s="339" t="str">
        <f t="shared" si="6"/>
        <v>INDIA</v>
      </c>
      <c r="F74" s="42">
        <f t="shared" si="7"/>
        <v>77.16</v>
      </c>
      <c r="G74" s="43">
        <f t="shared" si="7"/>
        <v>84.61</v>
      </c>
    </row>
    <row r="75" spans="1:7" x14ac:dyDescent="0.35">
      <c r="A75" s="39" t="s">
        <v>840</v>
      </c>
      <c r="B75" s="40">
        <v>83.54</v>
      </c>
      <c r="C75" s="40">
        <v>87.01</v>
      </c>
      <c r="D75" s="41">
        <f t="shared" si="5"/>
        <v>11</v>
      </c>
      <c r="E75" s="339" t="str">
        <f>LEFT(A75,D75-2)</f>
        <v>Indonesia</v>
      </c>
      <c r="F75" s="42">
        <f t="shared" si="7"/>
        <v>83.54</v>
      </c>
      <c r="G75" s="43">
        <f t="shared" si="7"/>
        <v>87.01</v>
      </c>
    </row>
    <row r="76" spans="1:7" x14ac:dyDescent="0.35">
      <c r="A76" s="39" t="s">
        <v>1124</v>
      </c>
      <c r="B76" s="40">
        <v>85.41</v>
      </c>
      <c r="C76" s="40">
        <v>81.5</v>
      </c>
      <c r="D76" s="41">
        <f t="shared" si="5"/>
        <v>6</v>
      </c>
      <c r="E76" s="339" t="str">
        <f t="shared" si="6"/>
        <v>IRAN</v>
      </c>
      <c r="F76" s="42">
        <f t="shared" si="7"/>
        <v>85.41</v>
      </c>
      <c r="G76" s="43">
        <f t="shared" si="7"/>
        <v>81.5</v>
      </c>
    </row>
    <row r="77" spans="1:7" x14ac:dyDescent="0.35">
      <c r="A77" s="39" t="s">
        <v>842</v>
      </c>
      <c r="B77" s="40">
        <v>82.35</v>
      </c>
      <c r="C77" s="40">
        <v>92.04</v>
      </c>
      <c r="D77" s="41">
        <f t="shared" si="5"/>
        <v>6</v>
      </c>
      <c r="E77" s="339" t="str">
        <f t="shared" si="6"/>
        <v>IRAQ</v>
      </c>
      <c r="F77" s="42">
        <f t="shared" si="7"/>
        <v>82.35</v>
      </c>
      <c r="G77" s="43">
        <f t="shared" si="7"/>
        <v>92.04</v>
      </c>
    </row>
    <row r="78" spans="1:7" x14ac:dyDescent="0.35">
      <c r="A78" s="39" t="s">
        <v>843</v>
      </c>
      <c r="B78" s="40">
        <v>88.57</v>
      </c>
      <c r="C78" s="40">
        <v>82.38</v>
      </c>
      <c r="D78" s="41">
        <f t="shared" si="5"/>
        <v>9</v>
      </c>
      <c r="E78" s="339" t="str">
        <f t="shared" si="6"/>
        <v>IRELAND</v>
      </c>
      <c r="F78" s="42">
        <f t="shared" si="7"/>
        <v>88.57</v>
      </c>
      <c r="G78" s="43">
        <f t="shared" si="7"/>
        <v>82.38</v>
      </c>
    </row>
    <row r="79" spans="1:7" x14ac:dyDescent="0.35">
      <c r="A79" s="39" t="s">
        <v>844</v>
      </c>
      <c r="B79" s="40">
        <v>95.02</v>
      </c>
      <c r="C79" s="40">
        <v>97.79</v>
      </c>
      <c r="D79" s="41">
        <f t="shared" si="5"/>
        <v>8</v>
      </c>
      <c r="E79" s="339" t="str">
        <f t="shared" si="6"/>
        <v>ISRAEL</v>
      </c>
      <c r="F79" s="42">
        <f t="shared" si="7"/>
        <v>95.02</v>
      </c>
      <c r="G79" s="43">
        <f t="shared" si="7"/>
        <v>97.79</v>
      </c>
    </row>
    <row r="80" spans="1:7" x14ac:dyDescent="0.35">
      <c r="A80" s="39" t="s">
        <v>845</v>
      </c>
      <c r="B80" s="40">
        <v>75.510000000000005</v>
      </c>
      <c r="C80" s="40">
        <v>84.73</v>
      </c>
      <c r="D80" s="41">
        <f t="shared" si="5"/>
        <v>7</v>
      </c>
      <c r="E80" s="339" t="str">
        <f t="shared" si="6"/>
        <v>ITALY</v>
      </c>
      <c r="F80" s="42">
        <f t="shared" si="7"/>
        <v>75.510000000000005</v>
      </c>
      <c r="G80" s="43">
        <f t="shared" si="7"/>
        <v>84.73</v>
      </c>
    </row>
    <row r="81" spans="1:7" x14ac:dyDescent="0.35">
      <c r="A81" s="39" t="s">
        <v>846</v>
      </c>
      <c r="B81" s="40">
        <v>90.92</v>
      </c>
      <c r="C81" s="40">
        <v>95.4</v>
      </c>
      <c r="D81" s="41">
        <f t="shared" si="5"/>
        <v>9</v>
      </c>
      <c r="E81" s="339" t="str">
        <f t="shared" si="6"/>
        <v>JAMAICA</v>
      </c>
      <c r="F81" s="42">
        <f t="shared" si="7"/>
        <v>90.92</v>
      </c>
      <c r="G81" s="43">
        <f t="shared" si="7"/>
        <v>95.4</v>
      </c>
    </row>
    <row r="82" spans="1:7" x14ac:dyDescent="0.35">
      <c r="A82" s="39" t="s">
        <v>847</v>
      </c>
      <c r="B82" s="40">
        <v>109.23</v>
      </c>
      <c r="C82" s="40">
        <v>97.08</v>
      </c>
      <c r="D82" s="41">
        <f t="shared" si="5"/>
        <v>7</v>
      </c>
      <c r="E82" s="339" t="str">
        <f t="shared" si="6"/>
        <v>JAPAN</v>
      </c>
      <c r="F82" s="42">
        <f t="shared" si="7"/>
        <v>109.23</v>
      </c>
      <c r="G82" s="43">
        <f t="shared" si="7"/>
        <v>97.08</v>
      </c>
    </row>
    <row r="83" spans="1:7" x14ac:dyDescent="0.35">
      <c r="A83" s="39" t="s">
        <v>848</v>
      </c>
      <c r="B83" s="40">
        <v>89.54</v>
      </c>
      <c r="C83" s="40">
        <v>97.2</v>
      </c>
      <c r="D83" s="41">
        <f t="shared" si="5"/>
        <v>8</v>
      </c>
      <c r="E83" s="339" t="str">
        <f>LEFT(A83,D83-2)</f>
        <v>Jordan</v>
      </c>
      <c r="F83" s="42">
        <f t="shared" si="7"/>
        <v>89.54</v>
      </c>
      <c r="G83" s="43">
        <f t="shared" si="7"/>
        <v>97.2</v>
      </c>
    </row>
    <row r="84" spans="1:7" x14ac:dyDescent="0.35">
      <c r="A84" s="39" t="s">
        <v>1713</v>
      </c>
      <c r="B84" s="40">
        <v>78.510000000000005</v>
      </c>
      <c r="C84" s="40">
        <v>85.32</v>
      </c>
      <c r="D84" s="41">
        <f t="shared" si="5"/>
        <v>12</v>
      </c>
      <c r="E84" s="339" t="str">
        <f t="shared" si="6"/>
        <v>KAZAKHSTAN</v>
      </c>
      <c r="F84" s="42">
        <f t="shared" si="7"/>
        <v>78.510000000000005</v>
      </c>
      <c r="G84" s="43">
        <f t="shared" si="7"/>
        <v>85.32</v>
      </c>
    </row>
    <row r="85" spans="1:7" x14ac:dyDescent="0.35">
      <c r="A85" s="39" t="s">
        <v>850</v>
      </c>
      <c r="B85" s="40">
        <v>83.89</v>
      </c>
      <c r="C85" s="40">
        <v>89.53</v>
      </c>
      <c r="D85" s="41">
        <f t="shared" si="5"/>
        <v>7</v>
      </c>
      <c r="E85" s="339" t="str">
        <f t="shared" si="6"/>
        <v>KENYA</v>
      </c>
      <c r="F85" s="42">
        <f t="shared" si="7"/>
        <v>83.89</v>
      </c>
      <c r="G85" s="43">
        <f t="shared" si="7"/>
        <v>89.53</v>
      </c>
    </row>
    <row r="86" spans="1:7" x14ac:dyDescent="0.35">
      <c r="A86" s="39" t="s">
        <v>851</v>
      </c>
      <c r="B86" s="40">
        <v>83.47</v>
      </c>
      <c r="C86" s="40">
        <v>88.21</v>
      </c>
      <c r="D86" s="41">
        <f t="shared" si="5"/>
        <v>10</v>
      </c>
      <c r="E86" s="339" t="str">
        <f>LEFT(A86,D86-2)</f>
        <v>Kiribati</v>
      </c>
      <c r="F86" s="42">
        <f t="shared" si="7"/>
        <v>83.47</v>
      </c>
      <c r="G86" s="43">
        <f t="shared" si="7"/>
        <v>88.21</v>
      </c>
    </row>
    <row r="87" spans="1:7" x14ac:dyDescent="0.35">
      <c r="A87" s="39" t="s">
        <v>852</v>
      </c>
      <c r="B87" s="40">
        <v>90.08</v>
      </c>
      <c r="C87" s="40">
        <v>97.28</v>
      </c>
      <c r="D87" s="41">
        <f t="shared" si="5"/>
        <v>21</v>
      </c>
      <c r="E87" s="339" t="str">
        <f>LEFT(A87,D87-2)</f>
        <v>Korea, Dem. Peo. of</v>
      </c>
      <c r="F87" s="42">
        <f t="shared" si="7"/>
        <v>90.08</v>
      </c>
      <c r="G87" s="43">
        <f t="shared" si="7"/>
        <v>97.28</v>
      </c>
    </row>
    <row r="88" spans="1:7" x14ac:dyDescent="0.35">
      <c r="A88" s="39" t="s">
        <v>853</v>
      </c>
      <c r="B88" s="40">
        <v>93.54</v>
      </c>
      <c r="C88" s="40">
        <v>103.44</v>
      </c>
      <c r="D88" s="41">
        <f t="shared" si="5"/>
        <v>20</v>
      </c>
      <c r="E88" s="339" t="str">
        <f t="shared" si="6"/>
        <v>KOREA, REPUBLIC OF</v>
      </c>
      <c r="F88" s="42">
        <f t="shared" si="7"/>
        <v>93.54</v>
      </c>
      <c r="G88" s="43">
        <f t="shared" si="7"/>
        <v>103.44</v>
      </c>
    </row>
    <row r="89" spans="1:7" x14ac:dyDescent="0.35">
      <c r="A89" s="39" t="s">
        <v>854</v>
      </c>
      <c r="B89" s="40">
        <v>81.739999999999995</v>
      </c>
      <c r="C89" s="40">
        <v>88.15</v>
      </c>
      <c r="D89" s="41">
        <f t="shared" si="5"/>
        <v>8</v>
      </c>
      <c r="E89" s="339" t="str">
        <f t="shared" si="6"/>
        <v>KUWAIT</v>
      </c>
      <c r="F89" s="42">
        <f t="shared" si="7"/>
        <v>81.739999999999995</v>
      </c>
      <c r="G89" s="43">
        <f t="shared" si="7"/>
        <v>88.15</v>
      </c>
    </row>
    <row r="90" spans="1:7" x14ac:dyDescent="0.35">
      <c r="A90" s="39" t="s">
        <v>855</v>
      </c>
      <c r="B90" s="40">
        <v>76.47</v>
      </c>
      <c r="C90" s="40">
        <v>81.87</v>
      </c>
      <c r="D90" s="41">
        <f t="shared" si="5"/>
        <v>12</v>
      </c>
      <c r="E90" s="339" t="str">
        <f>LEFT(A90,D90-2)</f>
        <v>Kyrgyzstan</v>
      </c>
      <c r="F90" s="42">
        <f t="shared" si="7"/>
        <v>76.47</v>
      </c>
      <c r="G90" s="43">
        <f t="shared" si="7"/>
        <v>81.87</v>
      </c>
    </row>
    <row r="91" spans="1:7" x14ac:dyDescent="0.35">
      <c r="A91" s="39" t="s">
        <v>856</v>
      </c>
      <c r="B91" s="40">
        <v>85.92</v>
      </c>
      <c r="C91" s="40">
        <v>92.51</v>
      </c>
      <c r="D91" s="41">
        <f t="shared" si="5"/>
        <v>20</v>
      </c>
      <c r="E91" s="339" t="str">
        <f t="shared" si="6"/>
        <v>LAO PEO. DEM. REP.</v>
      </c>
      <c r="F91" s="42">
        <f t="shared" si="7"/>
        <v>85.92</v>
      </c>
      <c r="G91" s="43">
        <f t="shared" si="7"/>
        <v>92.51</v>
      </c>
    </row>
    <row r="92" spans="1:7" x14ac:dyDescent="0.35">
      <c r="A92" s="39" t="s">
        <v>857</v>
      </c>
      <c r="B92" s="40">
        <v>83.2</v>
      </c>
      <c r="C92" s="40">
        <v>91.33</v>
      </c>
      <c r="D92" s="41">
        <f t="shared" si="5"/>
        <v>8</v>
      </c>
      <c r="E92" s="339" t="str">
        <f t="shared" si="6"/>
        <v>LATVIA</v>
      </c>
      <c r="F92" s="42">
        <f t="shared" si="7"/>
        <v>83.2</v>
      </c>
      <c r="G92" s="43">
        <f t="shared" si="7"/>
        <v>91.33</v>
      </c>
    </row>
    <row r="93" spans="1:7" x14ac:dyDescent="0.35">
      <c r="A93" s="39" t="s">
        <v>858</v>
      </c>
      <c r="B93" s="40">
        <v>86.2</v>
      </c>
      <c r="C93" s="40">
        <v>89.9</v>
      </c>
      <c r="D93" s="41">
        <f t="shared" si="5"/>
        <v>9</v>
      </c>
      <c r="E93" s="339" t="str">
        <f t="shared" si="6"/>
        <v>LEBANON</v>
      </c>
      <c r="F93" s="42">
        <f t="shared" si="7"/>
        <v>86.2</v>
      </c>
      <c r="G93" s="43">
        <f t="shared" si="7"/>
        <v>89.9</v>
      </c>
    </row>
    <row r="94" spans="1:7" x14ac:dyDescent="0.35">
      <c r="A94" s="39" t="s">
        <v>859</v>
      </c>
      <c r="B94" s="40">
        <v>75.02</v>
      </c>
      <c r="C94" s="40">
        <v>82.89</v>
      </c>
      <c r="D94" s="41">
        <f t="shared" si="5"/>
        <v>9</v>
      </c>
      <c r="E94" s="339" t="str">
        <f t="shared" si="6"/>
        <v>LESOTHO</v>
      </c>
      <c r="F94" s="42">
        <f t="shared" si="7"/>
        <v>75.02</v>
      </c>
      <c r="G94" s="43">
        <f t="shared" si="7"/>
        <v>82.89</v>
      </c>
    </row>
    <row r="95" spans="1:7" x14ac:dyDescent="0.35">
      <c r="A95" s="39" t="s">
        <v>860</v>
      </c>
      <c r="B95" s="40">
        <v>88.75</v>
      </c>
      <c r="C95" s="40">
        <v>95.58</v>
      </c>
      <c r="D95" s="41">
        <f t="shared" si="5"/>
        <v>9</v>
      </c>
      <c r="E95" s="339" t="str">
        <f t="shared" si="6"/>
        <v>LIBERIA</v>
      </c>
      <c r="F95" s="42">
        <f t="shared" si="7"/>
        <v>88.75</v>
      </c>
      <c r="G95" s="43">
        <f t="shared" si="7"/>
        <v>95.58</v>
      </c>
    </row>
    <row r="96" spans="1:7" x14ac:dyDescent="0.35">
      <c r="A96" s="39" t="s">
        <v>861</v>
      </c>
      <c r="B96" s="40">
        <v>76.38</v>
      </c>
      <c r="C96" s="40">
        <v>79.78</v>
      </c>
      <c r="D96" s="41">
        <f t="shared" si="5"/>
        <v>7</v>
      </c>
      <c r="E96" s="339" t="str">
        <f t="shared" si="6"/>
        <v>LIBYA</v>
      </c>
      <c r="F96" s="42">
        <f t="shared" si="7"/>
        <v>76.38</v>
      </c>
      <c r="G96" s="43">
        <f t="shared" si="7"/>
        <v>79.78</v>
      </c>
    </row>
    <row r="97" spans="1:7" x14ac:dyDescent="0.35">
      <c r="A97" s="39" t="s">
        <v>862</v>
      </c>
      <c r="B97" s="40">
        <v>79.41</v>
      </c>
      <c r="C97" s="40">
        <v>87.22</v>
      </c>
      <c r="D97" s="41">
        <f t="shared" si="5"/>
        <v>11</v>
      </c>
      <c r="E97" s="339" t="str">
        <f t="shared" si="6"/>
        <v>LITHUANIA</v>
      </c>
      <c r="F97" s="42">
        <f t="shared" si="7"/>
        <v>79.41</v>
      </c>
      <c r="G97" s="43">
        <f t="shared" si="7"/>
        <v>87.22</v>
      </c>
    </row>
    <row r="98" spans="1:7" x14ac:dyDescent="0.35">
      <c r="A98" s="39" t="s">
        <v>863</v>
      </c>
      <c r="B98" s="40">
        <v>76.58</v>
      </c>
      <c r="C98" s="40">
        <v>84.16</v>
      </c>
      <c r="D98" s="41">
        <f t="shared" si="5"/>
        <v>12</v>
      </c>
      <c r="E98" s="339" t="str">
        <f t="shared" si="6"/>
        <v>MADAGASCAR</v>
      </c>
      <c r="F98" s="42">
        <f t="shared" si="7"/>
        <v>76.58</v>
      </c>
      <c r="G98" s="43">
        <f t="shared" si="7"/>
        <v>84.16</v>
      </c>
    </row>
    <row r="99" spans="1:7" x14ac:dyDescent="0.35">
      <c r="A99" s="39" t="s">
        <v>864</v>
      </c>
      <c r="B99" s="40">
        <v>82.37</v>
      </c>
      <c r="C99" s="40">
        <v>90.4</v>
      </c>
      <c r="D99" s="41">
        <f t="shared" si="5"/>
        <v>8</v>
      </c>
      <c r="E99" s="339" t="str">
        <f t="shared" si="6"/>
        <v>MALAWI</v>
      </c>
      <c r="F99" s="42">
        <f t="shared" si="7"/>
        <v>82.37</v>
      </c>
      <c r="G99" s="43">
        <f t="shared" si="7"/>
        <v>90.4</v>
      </c>
    </row>
    <row r="100" spans="1:7" x14ac:dyDescent="0.35">
      <c r="A100" s="39" t="s">
        <v>865</v>
      </c>
      <c r="B100" s="40">
        <v>84.4</v>
      </c>
      <c r="C100" s="40">
        <v>92.15</v>
      </c>
      <c r="D100" s="41">
        <f t="shared" si="5"/>
        <v>10</v>
      </c>
      <c r="E100" s="339" t="str">
        <f t="shared" si="6"/>
        <v>MALAYSIA</v>
      </c>
      <c r="F100" s="42">
        <f t="shared" si="7"/>
        <v>84.4</v>
      </c>
      <c r="G100" s="43">
        <f t="shared" si="7"/>
        <v>92.15</v>
      </c>
    </row>
    <row r="101" spans="1:7" x14ac:dyDescent="0.35">
      <c r="A101" s="39" t="s">
        <v>866</v>
      </c>
      <c r="B101" s="40">
        <v>99.26</v>
      </c>
      <c r="C101" s="40">
        <v>90.5</v>
      </c>
      <c r="D101" s="41">
        <f t="shared" si="5"/>
        <v>10</v>
      </c>
      <c r="E101" s="339" t="str">
        <f t="shared" si="6"/>
        <v>MALDIVES</v>
      </c>
      <c r="F101" s="42">
        <f t="shared" si="7"/>
        <v>99.26</v>
      </c>
      <c r="G101" s="43">
        <f t="shared" si="7"/>
        <v>90.5</v>
      </c>
    </row>
    <row r="102" spans="1:7" x14ac:dyDescent="0.35">
      <c r="A102" s="39" t="s">
        <v>867</v>
      </c>
      <c r="B102" s="40">
        <v>80.069999999999993</v>
      </c>
      <c r="C102" s="40">
        <v>88.32</v>
      </c>
      <c r="D102" s="41">
        <f t="shared" si="5"/>
        <v>6</v>
      </c>
      <c r="E102" s="339" t="str">
        <f t="shared" si="6"/>
        <v>MALI</v>
      </c>
      <c r="F102" s="42">
        <f t="shared" si="7"/>
        <v>80.069999999999993</v>
      </c>
      <c r="G102" s="43">
        <f t="shared" si="7"/>
        <v>88.32</v>
      </c>
    </row>
    <row r="103" spans="1:7" x14ac:dyDescent="0.35">
      <c r="A103" s="39" t="s">
        <v>868</v>
      </c>
      <c r="B103" s="40">
        <v>74.819999999999993</v>
      </c>
      <c r="C103" s="40">
        <v>81.56</v>
      </c>
      <c r="D103" s="41">
        <f t="shared" si="5"/>
        <v>7</v>
      </c>
      <c r="E103" s="339" t="str">
        <f t="shared" si="6"/>
        <v>MALTA</v>
      </c>
      <c r="F103" s="42">
        <f t="shared" si="7"/>
        <v>74.819999999999993</v>
      </c>
      <c r="G103" s="43">
        <f t="shared" si="7"/>
        <v>81.56</v>
      </c>
    </row>
    <row r="104" spans="1:7" x14ac:dyDescent="0.35">
      <c r="A104" s="39" t="s">
        <v>869</v>
      </c>
      <c r="B104" s="40">
        <v>76.36</v>
      </c>
      <c r="C104" s="40">
        <v>83.46</v>
      </c>
      <c r="D104" s="41">
        <f t="shared" si="5"/>
        <v>12</v>
      </c>
      <c r="E104" s="339" t="str">
        <f t="shared" si="6"/>
        <v>MAURITANIA</v>
      </c>
      <c r="F104" s="42">
        <f t="shared" si="7"/>
        <v>76.36</v>
      </c>
      <c r="G104" s="43">
        <f t="shared" si="7"/>
        <v>83.46</v>
      </c>
    </row>
    <row r="105" spans="1:7" x14ac:dyDescent="0.35">
      <c r="A105" s="39" t="s">
        <v>870</v>
      </c>
      <c r="B105" s="40">
        <v>81.78</v>
      </c>
      <c r="C105" s="40">
        <v>85.42</v>
      </c>
      <c r="D105" s="41">
        <f t="shared" si="5"/>
        <v>11</v>
      </c>
      <c r="E105" s="339" t="str">
        <f t="shared" si="6"/>
        <v>MAURITIUS</v>
      </c>
      <c r="F105" s="42">
        <f t="shared" si="7"/>
        <v>81.78</v>
      </c>
      <c r="G105" s="43">
        <f t="shared" si="7"/>
        <v>85.42</v>
      </c>
    </row>
    <row r="106" spans="1:7" x14ac:dyDescent="0.35">
      <c r="A106" s="39" t="s">
        <v>871</v>
      </c>
      <c r="B106" s="40">
        <v>88.15</v>
      </c>
      <c r="C106" s="40">
        <v>95.53</v>
      </c>
      <c r="D106" s="41">
        <f t="shared" si="5"/>
        <v>8</v>
      </c>
      <c r="E106" s="339" t="str">
        <f>LEFT(A106,D106-2)</f>
        <v>Mexico</v>
      </c>
      <c r="F106" s="42">
        <f t="shared" si="7"/>
        <v>88.15</v>
      </c>
      <c r="G106" s="43">
        <f t="shared" si="7"/>
        <v>95.53</v>
      </c>
    </row>
    <row r="107" spans="1:7" x14ac:dyDescent="0.35">
      <c r="A107" s="39" t="s">
        <v>1714</v>
      </c>
      <c r="B107" s="40">
        <v>80.05</v>
      </c>
      <c r="C107" s="40">
        <v>85.67</v>
      </c>
      <c r="D107" s="41">
        <f t="shared" si="5"/>
        <v>9</v>
      </c>
      <c r="E107" s="339" t="str">
        <f t="shared" si="6"/>
        <v>MOLDOVA</v>
      </c>
      <c r="F107" s="42">
        <f t="shared" si="7"/>
        <v>80.05</v>
      </c>
      <c r="G107" s="43">
        <f t="shared" si="7"/>
        <v>85.67</v>
      </c>
    </row>
    <row r="108" spans="1:7" x14ac:dyDescent="0.35">
      <c r="A108" s="39" t="s">
        <v>873</v>
      </c>
      <c r="B108" s="40">
        <v>79.260000000000005</v>
      </c>
      <c r="C108" s="40">
        <v>83.96</v>
      </c>
      <c r="D108" s="41">
        <f t="shared" si="5"/>
        <v>10</v>
      </c>
      <c r="E108" s="339" t="str">
        <f>LEFT(A108,D108-2)</f>
        <v>Mongolia</v>
      </c>
      <c r="F108" s="42">
        <f t="shared" si="7"/>
        <v>79.260000000000005</v>
      </c>
      <c r="G108" s="43">
        <f t="shared" si="7"/>
        <v>83.96</v>
      </c>
    </row>
    <row r="109" spans="1:7" x14ac:dyDescent="0.35">
      <c r="A109" s="39" t="s">
        <v>874</v>
      </c>
      <c r="B109" s="40">
        <v>70.400000000000006</v>
      </c>
      <c r="C109" s="40">
        <v>77.86</v>
      </c>
      <c r="D109" s="41">
        <f t="shared" si="5"/>
        <v>13</v>
      </c>
      <c r="E109" s="339" t="str">
        <f t="shared" si="6"/>
        <v xml:space="preserve">MONTENEGRO </v>
      </c>
      <c r="F109" s="42">
        <f t="shared" si="7"/>
        <v>70.400000000000006</v>
      </c>
      <c r="G109" s="43">
        <f t="shared" si="7"/>
        <v>77.86</v>
      </c>
    </row>
    <row r="110" spans="1:7" x14ac:dyDescent="0.35">
      <c r="A110" s="39" t="s">
        <v>875</v>
      </c>
      <c r="B110" s="40">
        <v>74.41</v>
      </c>
      <c r="C110" s="40">
        <v>81.63</v>
      </c>
      <c r="D110" s="41">
        <f t="shared" si="5"/>
        <v>9</v>
      </c>
      <c r="E110" s="339" t="str">
        <f t="shared" si="6"/>
        <v>MOROCCO</v>
      </c>
      <c r="F110" s="42">
        <f t="shared" si="7"/>
        <v>74.41</v>
      </c>
      <c r="G110" s="43">
        <f t="shared" si="7"/>
        <v>81.63</v>
      </c>
    </row>
    <row r="111" spans="1:7" x14ac:dyDescent="0.35">
      <c r="A111" s="39" t="s">
        <v>876</v>
      </c>
      <c r="B111" s="40">
        <v>87.48</v>
      </c>
      <c r="C111" s="40">
        <v>90.61</v>
      </c>
      <c r="D111" s="41">
        <f t="shared" si="5"/>
        <v>12</v>
      </c>
      <c r="E111" s="339" t="str">
        <f t="shared" si="6"/>
        <v>MOZAMBIQUE</v>
      </c>
      <c r="F111" s="42">
        <f t="shared" si="7"/>
        <v>87.48</v>
      </c>
      <c r="G111" s="43">
        <f t="shared" si="7"/>
        <v>90.61</v>
      </c>
    </row>
    <row r="112" spans="1:7" x14ac:dyDescent="0.35">
      <c r="A112" s="39" t="s">
        <v>877</v>
      </c>
      <c r="B112" s="40">
        <v>82.6</v>
      </c>
      <c r="C112" s="40">
        <v>82.56</v>
      </c>
      <c r="D112" s="41">
        <f t="shared" si="5"/>
        <v>9</v>
      </c>
      <c r="E112" s="339" t="str">
        <f t="shared" si="6"/>
        <v>MYANMAR</v>
      </c>
      <c r="F112" s="42">
        <f t="shared" si="7"/>
        <v>82.6</v>
      </c>
      <c r="G112" s="43">
        <f t="shared" si="7"/>
        <v>82.56</v>
      </c>
    </row>
    <row r="113" spans="1:7" x14ac:dyDescent="0.35">
      <c r="A113" s="39" t="s">
        <v>878</v>
      </c>
      <c r="B113" s="40">
        <v>75.650000000000006</v>
      </c>
      <c r="C113" s="40">
        <v>86.92</v>
      </c>
      <c r="D113" s="41">
        <f t="shared" si="5"/>
        <v>9</v>
      </c>
      <c r="E113" s="339" t="str">
        <f t="shared" si="6"/>
        <v>NAMIBIA</v>
      </c>
      <c r="F113" s="42">
        <f t="shared" si="7"/>
        <v>75.650000000000006</v>
      </c>
      <c r="G113" s="43">
        <f t="shared" si="7"/>
        <v>86.92</v>
      </c>
    </row>
    <row r="114" spans="1:7" x14ac:dyDescent="0.35">
      <c r="A114" s="39" t="s">
        <v>879</v>
      </c>
      <c r="B114" s="40">
        <v>80.510000000000005</v>
      </c>
      <c r="C114" s="40">
        <v>85.79</v>
      </c>
      <c r="D114" s="41">
        <f t="shared" si="5"/>
        <v>7</v>
      </c>
      <c r="E114" s="339" t="str">
        <f t="shared" si="6"/>
        <v>NEPAL</v>
      </c>
      <c r="F114" s="42">
        <f t="shared" si="7"/>
        <v>80.510000000000005</v>
      </c>
      <c r="G114" s="43">
        <f t="shared" si="7"/>
        <v>85.79</v>
      </c>
    </row>
    <row r="115" spans="1:7" x14ac:dyDescent="0.35">
      <c r="A115" s="39" t="s">
        <v>880</v>
      </c>
      <c r="B115" s="40">
        <v>81.41</v>
      </c>
      <c r="C115" s="40">
        <v>89.13</v>
      </c>
      <c r="D115" s="41">
        <f t="shared" si="5"/>
        <v>13</v>
      </c>
      <c r="E115" s="339" t="str">
        <f t="shared" si="6"/>
        <v>NETHERLANDS</v>
      </c>
      <c r="F115" s="42">
        <f t="shared" si="7"/>
        <v>81.41</v>
      </c>
      <c r="G115" s="43">
        <f t="shared" si="7"/>
        <v>89.13</v>
      </c>
    </row>
    <row r="116" spans="1:7" x14ac:dyDescent="0.35">
      <c r="A116" s="39" t="s">
        <v>881</v>
      </c>
      <c r="B116" s="40">
        <v>89.34</v>
      </c>
      <c r="C116" s="40">
        <v>96.77</v>
      </c>
      <c r="D116" s="41">
        <f t="shared" si="5"/>
        <v>15</v>
      </c>
      <c r="E116" s="339" t="str">
        <f t="shared" si="6"/>
        <v>NEW CALEDONIA</v>
      </c>
      <c r="F116" s="42">
        <f t="shared" si="7"/>
        <v>89.34</v>
      </c>
      <c r="G116" s="43">
        <f t="shared" si="7"/>
        <v>96.77</v>
      </c>
    </row>
    <row r="117" spans="1:7" x14ac:dyDescent="0.35">
      <c r="A117" s="39" t="s">
        <v>882</v>
      </c>
      <c r="B117" s="40">
        <v>82.55</v>
      </c>
      <c r="C117" s="40">
        <v>83.79</v>
      </c>
      <c r="D117" s="41">
        <f t="shared" si="5"/>
        <v>11</v>
      </c>
      <c r="E117" s="339" t="str">
        <f t="shared" si="6"/>
        <v>NICARAGUA</v>
      </c>
      <c r="F117" s="42">
        <f t="shared" si="7"/>
        <v>82.55</v>
      </c>
      <c r="G117" s="43">
        <f t="shared" si="7"/>
        <v>83.79</v>
      </c>
    </row>
    <row r="118" spans="1:7" x14ac:dyDescent="0.35">
      <c r="A118" s="39" t="s">
        <v>883</v>
      </c>
      <c r="B118" s="40">
        <v>82.72</v>
      </c>
      <c r="C118" s="40">
        <v>90.03</v>
      </c>
      <c r="D118" s="41">
        <f t="shared" si="5"/>
        <v>7</v>
      </c>
      <c r="E118" s="339" t="str">
        <f t="shared" si="6"/>
        <v>NIGER</v>
      </c>
      <c r="F118" s="42">
        <f t="shared" si="7"/>
        <v>82.72</v>
      </c>
      <c r="G118" s="43">
        <f t="shared" si="7"/>
        <v>90.03</v>
      </c>
    </row>
    <row r="119" spans="1:7" x14ac:dyDescent="0.35">
      <c r="A119" s="39" t="s">
        <v>884</v>
      </c>
      <c r="B119" s="40">
        <v>86.73</v>
      </c>
      <c r="C119" s="40">
        <v>90.83</v>
      </c>
      <c r="D119" s="41">
        <f t="shared" si="5"/>
        <v>9</v>
      </c>
      <c r="E119" s="339" t="str">
        <f t="shared" si="6"/>
        <v>NIGERIA</v>
      </c>
      <c r="F119" s="42">
        <f t="shared" si="7"/>
        <v>86.73</v>
      </c>
      <c r="G119" s="43">
        <f t="shared" si="7"/>
        <v>90.83</v>
      </c>
    </row>
    <row r="120" spans="1:7" x14ac:dyDescent="0.35">
      <c r="A120" s="39" t="s">
        <v>885</v>
      </c>
      <c r="B120" s="40">
        <v>83.26</v>
      </c>
      <c r="C120" s="40">
        <v>91.09</v>
      </c>
      <c r="D120" s="41">
        <f t="shared" si="5"/>
        <v>8</v>
      </c>
      <c r="E120" s="339" t="str">
        <f t="shared" si="6"/>
        <v>NORWAY</v>
      </c>
      <c r="F120" s="42">
        <f t="shared" si="7"/>
        <v>83.26</v>
      </c>
      <c r="G120" s="43">
        <f t="shared" si="7"/>
        <v>91.09</v>
      </c>
    </row>
    <row r="121" spans="1:7" x14ac:dyDescent="0.35">
      <c r="A121" s="39" t="s">
        <v>886</v>
      </c>
      <c r="B121" s="40">
        <v>81.28</v>
      </c>
      <c r="C121" s="40">
        <v>84.6</v>
      </c>
      <c r="D121" s="41">
        <f t="shared" si="5"/>
        <v>6</v>
      </c>
      <c r="E121" s="339" t="str">
        <f t="shared" si="6"/>
        <v>OMAN</v>
      </c>
      <c r="F121" s="42">
        <f t="shared" si="7"/>
        <v>81.28</v>
      </c>
      <c r="G121" s="43">
        <f t="shared" si="7"/>
        <v>84.6</v>
      </c>
    </row>
    <row r="122" spans="1:7" x14ac:dyDescent="0.35">
      <c r="A122" s="39" t="s">
        <v>887</v>
      </c>
      <c r="B122" s="40">
        <v>76.44</v>
      </c>
      <c r="C122" s="40">
        <v>87.21</v>
      </c>
      <c r="D122" s="41">
        <f t="shared" si="5"/>
        <v>10</v>
      </c>
      <c r="E122" s="339" t="str">
        <f t="shared" si="6"/>
        <v>PAKISTAN</v>
      </c>
      <c r="F122" s="42">
        <f t="shared" si="7"/>
        <v>76.44</v>
      </c>
      <c r="G122" s="43">
        <f t="shared" si="7"/>
        <v>87.21</v>
      </c>
    </row>
    <row r="123" spans="1:7" x14ac:dyDescent="0.35">
      <c r="A123" s="39" t="s">
        <v>888</v>
      </c>
      <c r="B123" s="40">
        <v>89.43</v>
      </c>
      <c r="C123" s="40">
        <v>90.64</v>
      </c>
      <c r="D123" s="41">
        <f t="shared" si="5"/>
        <v>8</v>
      </c>
      <c r="E123" s="339" t="str">
        <f t="shared" si="6"/>
        <v>PANAMA</v>
      </c>
      <c r="F123" s="42">
        <f t="shared" si="7"/>
        <v>89.43</v>
      </c>
      <c r="G123" s="43">
        <f t="shared" si="7"/>
        <v>90.64</v>
      </c>
    </row>
    <row r="124" spans="1:7" x14ac:dyDescent="0.35">
      <c r="A124" s="39" t="s">
        <v>889</v>
      </c>
      <c r="B124" s="40">
        <v>100.38</v>
      </c>
      <c r="C124" s="40">
        <v>90.89</v>
      </c>
      <c r="D124" s="41">
        <f t="shared" si="5"/>
        <v>18</v>
      </c>
      <c r="E124" s="339" t="str">
        <f t="shared" si="6"/>
        <v>PAPUA NEW GUINEA</v>
      </c>
      <c r="F124" s="42">
        <f t="shared" si="7"/>
        <v>100.38</v>
      </c>
      <c r="G124" s="43">
        <f t="shared" si="7"/>
        <v>90.89</v>
      </c>
    </row>
    <row r="125" spans="1:7" x14ac:dyDescent="0.35">
      <c r="A125" s="39" t="s">
        <v>890</v>
      </c>
      <c r="B125" s="40">
        <v>76.260000000000005</v>
      </c>
      <c r="C125" s="40">
        <v>79.75</v>
      </c>
      <c r="D125" s="41">
        <f t="shared" si="5"/>
        <v>10</v>
      </c>
      <c r="E125" s="339" t="str">
        <f t="shared" si="6"/>
        <v>PARAGUAY</v>
      </c>
      <c r="F125" s="42">
        <f t="shared" si="7"/>
        <v>76.260000000000005</v>
      </c>
      <c r="G125" s="43">
        <f t="shared" si="7"/>
        <v>79.75</v>
      </c>
    </row>
    <row r="126" spans="1:7" x14ac:dyDescent="0.35">
      <c r="A126" s="39" t="s">
        <v>891</v>
      </c>
      <c r="B126" s="40">
        <v>80.599999999999994</v>
      </c>
      <c r="C126" s="40">
        <v>86.82</v>
      </c>
      <c r="D126" s="41">
        <f t="shared" si="5"/>
        <v>6</v>
      </c>
      <c r="E126" s="339" t="str">
        <f t="shared" si="6"/>
        <v>PERU</v>
      </c>
      <c r="F126" s="42">
        <f t="shared" si="7"/>
        <v>80.599999999999994</v>
      </c>
      <c r="G126" s="43">
        <f t="shared" si="7"/>
        <v>86.82</v>
      </c>
    </row>
    <row r="127" spans="1:7" x14ac:dyDescent="0.35">
      <c r="A127" s="39" t="s">
        <v>892</v>
      </c>
      <c r="B127" s="40">
        <v>86.19</v>
      </c>
      <c r="C127" s="40">
        <v>90.71</v>
      </c>
      <c r="D127" s="41">
        <f t="shared" si="5"/>
        <v>13</v>
      </c>
      <c r="E127" s="339" t="str">
        <f t="shared" si="6"/>
        <v>PHILIPPINES</v>
      </c>
      <c r="F127" s="42">
        <f t="shared" si="7"/>
        <v>86.19</v>
      </c>
      <c r="G127" s="43">
        <f t="shared" si="7"/>
        <v>90.71</v>
      </c>
    </row>
    <row r="128" spans="1:7" x14ac:dyDescent="0.35">
      <c r="A128" s="39" t="s">
        <v>893</v>
      </c>
      <c r="B128" s="40">
        <v>69.92</v>
      </c>
      <c r="C128" s="40">
        <v>76.81</v>
      </c>
      <c r="D128" s="41">
        <f t="shared" si="5"/>
        <v>8</v>
      </c>
      <c r="E128" s="339" t="str">
        <f t="shared" si="6"/>
        <v>POLAND</v>
      </c>
      <c r="F128" s="42">
        <f t="shared" si="7"/>
        <v>69.92</v>
      </c>
      <c r="G128" s="43">
        <f t="shared" si="7"/>
        <v>76.81</v>
      </c>
    </row>
    <row r="129" spans="1:7" x14ac:dyDescent="0.35">
      <c r="A129" s="39" t="s">
        <v>894</v>
      </c>
      <c r="B129" s="40">
        <v>74.56</v>
      </c>
      <c r="C129" s="40">
        <v>78.94</v>
      </c>
      <c r="D129" s="41">
        <f t="shared" si="5"/>
        <v>10</v>
      </c>
      <c r="E129" s="339" t="str">
        <f t="shared" si="6"/>
        <v>PORTUGAL</v>
      </c>
      <c r="F129" s="42">
        <f t="shared" si="7"/>
        <v>74.56</v>
      </c>
      <c r="G129" s="43">
        <f t="shared" si="7"/>
        <v>78.94</v>
      </c>
    </row>
    <row r="130" spans="1:7" x14ac:dyDescent="0.35">
      <c r="A130" s="39" t="s">
        <v>895</v>
      </c>
      <c r="B130" s="40">
        <v>91.27</v>
      </c>
      <c r="C130" s="40">
        <v>94.71</v>
      </c>
      <c r="D130" s="41">
        <f t="shared" si="5"/>
        <v>7</v>
      </c>
      <c r="E130" s="339" t="str">
        <f t="shared" si="6"/>
        <v>QATAR</v>
      </c>
      <c r="F130" s="42">
        <f t="shared" si="7"/>
        <v>91.27</v>
      </c>
      <c r="G130" s="43">
        <f t="shared" si="7"/>
        <v>94.71</v>
      </c>
    </row>
    <row r="131" spans="1:7" x14ac:dyDescent="0.35">
      <c r="A131" s="39" t="s">
        <v>896</v>
      </c>
      <c r="B131" s="40">
        <v>66.91</v>
      </c>
      <c r="C131" s="40">
        <v>79.39</v>
      </c>
      <c r="D131" s="41">
        <f t="shared" ref="D131:D175" si="8">SEARCH("&gt;",A131,1)</f>
        <v>9</v>
      </c>
      <c r="E131" s="339" t="str">
        <f t="shared" si="6"/>
        <v>ROMANIA</v>
      </c>
      <c r="F131" s="42">
        <f t="shared" si="7"/>
        <v>66.91</v>
      </c>
      <c r="G131" s="43">
        <f t="shared" si="7"/>
        <v>79.39</v>
      </c>
    </row>
    <row r="132" spans="1:7" x14ac:dyDescent="0.35">
      <c r="A132" s="39" t="s">
        <v>897</v>
      </c>
      <c r="B132" s="40">
        <v>86.39</v>
      </c>
      <c r="C132" s="40">
        <v>91.97</v>
      </c>
      <c r="D132" s="41">
        <f t="shared" si="8"/>
        <v>20</v>
      </c>
      <c r="E132" s="339" t="str">
        <f t="shared" ref="E132:E177" si="9">UPPER(LEFT(A132,D132-2))</f>
        <v>RUSSIAN FEDERATION</v>
      </c>
      <c r="F132" s="42">
        <f t="shared" ref="F132:G175" si="10">B132</f>
        <v>86.39</v>
      </c>
      <c r="G132" s="43">
        <f t="shared" si="10"/>
        <v>91.97</v>
      </c>
    </row>
    <row r="133" spans="1:7" x14ac:dyDescent="0.35">
      <c r="A133" s="39" t="s">
        <v>898</v>
      </c>
      <c r="B133" s="40">
        <v>80.92</v>
      </c>
      <c r="C133" s="40">
        <v>87.46</v>
      </c>
      <c r="D133" s="41">
        <f t="shared" si="8"/>
        <v>8</v>
      </c>
      <c r="E133" s="339" t="str">
        <f t="shared" si="9"/>
        <v>RWANDA</v>
      </c>
      <c r="F133" s="42">
        <f t="shared" si="10"/>
        <v>80.92</v>
      </c>
      <c r="G133" s="43">
        <f t="shared" si="10"/>
        <v>87.46</v>
      </c>
    </row>
    <row r="134" spans="1:7" x14ac:dyDescent="0.35">
      <c r="A134" s="39" t="s">
        <v>899</v>
      </c>
      <c r="B134" s="40">
        <v>83.64</v>
      </c>
      <c r="C134" s="40">
        <v>90.7</v>
      </c>
      <c r="D134" s="41">
        <f t="shared" si="8"/>
        <v>7</v>
      </c>
      <c r="E134" s="339" t="str">
        <f t="shared" si="9"/>
        <v>SAMOA</v>
      </c>
      <c r="F134" s="42">
        <f t="shared" si="10"/>
        <v>83.64</v>
      </c>
      <c r="G134" s="43">
        <f t="shared" si="10"/>
        <v>90.7</v>
      </c>
    </row>
    <row r="135" spans="1:7" x14ac:dyDescent="0.35">
      <c r="A135" s="39" t="s">
        <v>900</v>
      </c>
      <c r="B135" s="40">
        <v>80.14</v>
      </c>
      <c r="C135" s="40">
        <v>87.64</v>
      </c>
      <c r="D135" s="41">
        <f t="shared" si="8"/>
        <v>23</v>
      </c>
      <c r="E135" s="339" t="str">
        <f t="shared" si="9"/>
        <v>SAO TOME AND PRINCIPE</v>
      </c>
      <c r="F135" s="42">
        <f t="shared" si="10"/>
        <v>80.14</v>
      </c>
      <c r="G135" s="43">
        <f t="shared" si="10"/>
        <v>87.64</v>
      </c>
    </row>
    <row r="136" spans="1:7" x14ac:dyDescent="0.35">
      <c r="A136" s="39" t="s">
        <v>901</v>
      </c>
      <c r="B136" s="40">
        <v>88.93</v>
      </c>
      <c r="C136" s="40">
        <v>88.14</v>
      </c>
      <c r="D136" s="41">
        <f t="shared" si="8"/>
        <v>14</v>
      </c>
      <c r="E136" s="339" t="str">
        <f t="shared" si="9"/>
        <v>SAUDI ARABIA</v>
      </c>
      <c r="F136" s="42">
        <f t="shared" si="10"/>
        <v>88.93</v>
      </c>
      <c r="G136" s="43">
        <f t="shared" si="10"/>
        <v>88.14</v>
      </c>
    </row>
    <row r="137" spans="1:7" x14ac:dyDescent="0.35">
      <c r="A137" s="39" t="s">
        <v>902</v>
      </c>
      <c r="B137" s="40">
        <v>79.59</v>
      </c>
      <c r="C137" s="40">
        <v>86.31</v>
      </c>
      <c r="D137" s="41">
        <f t="shared" si="8"/>
        <v>9</v>
      </c>
      <c r="E137" s="339" t="str">
        <f>LEFT(A137,D137-2)</f>
        <v>Senegal</v>
      </c>
      <c r="F137" s="42">
        <f t="shared" si="10"/>
        <v>79.59</v>
      </c>
      <c r="G137" s="43">
        <f t="shared" si="10"/>
        <v>86.31</v>
      </c>
    </row>
    <row r="138" spans="1:7" x14ac:dyDescent="0.35">
      <c r="A138" s="39" t="s">
        <v>903</v>
      </c>
      <c r="B138" s="40">
        <v>75.349999999999994</v>
      </c>
      <c r="C138" s="40">
        <v>80.83</v>
      </c>
      <c r="D138" s="41">
        <f t="shared" si="8"/>
        <v>8</v>
      </c>
      <c r="E138" s="339" t="str">
        <f t="shared" si="9"/>
        <v>SERBIA</v>
      </c>
      <c r="F138" s="42">
        <f t="shared" si="10"/>
        <v>75.349999999999994</v>
      </c>
      <c r="G138" s="43">
        <f t="shared" si="10"/>
        <v>80.83</v>
      </c>
    </row>
    <row r="139" spans="1:7" x14ac:dyDescent="0.35">
      <c r="A139" s="39" t="s">
        <v>904</v>
      </c>
      <c r="B139" s="40">
        <v>92.17</v>
      </c>
      <c r="C139" s="40">
        <v>94.75</v>
      </c>
      <c r="D139" s="41">
        <f t="shared" si="8"/>
        <v>12</v>
      </c>
      <c r="E139" s="339" t="str">
        <f t="shared" si="9"/>
        <v>SEYCHELLES</v>
      </c>
      <c r="F139" s="42">
        <f t="shared" si="10"/>
        <v>92.17</v>
      </c>
      <c r="G139" s="43">
        <f t="shared" si="10"/>
        <v>94.75</v>
      </c>
    </row>
    <row r="140" spans="1:7" x14ac:dyDescent="0.35">
      <c r="A140" s="39" t="s">
        <v>905</v>
      </c>
      <c r="B140" s="40">
        <v>94.76</v>
      </c>
      <c r="C140" s="40">
        <v>98.73</v>
      </c>
      <c r="D140" s="41">
        <f t="shared" si="8"/>
        <v>14</v>
      </c>
      <c r="E140" s="339" t="str">
        <f t="shared" si="9"/>
        <v>SIERRA LEONE</v>
      </c>
      <c r="F140" s="42">
        <f t="shared" si="10"/>
        <v>94.76</v>
      </c>
      <c r="G140" s="43">
        <f t="shared" si="10"/>
        <v>98.73</v>
      </c>
    </row>
    <row r="141" spans="1:7" x14ac:dyDescent="0.35">
      <c r="A141" s="39" t="s">
        <v>906</v>
      </c>
      <c r="B141" s="40">
        <v>110.17</v>
      </c>
      <c r="C141" s="40">
        <v>104.6</v>
      </c>
      <c r="D141" s="41">
        <f t="shared" si="8"/>
        <v>11</v>
      </c>
      <c r="E141" s="339" t="str">
        <f t="shared" si="9"/>
        <v>SINGAPORE</v>
      </c>
      <c r="F141" s="42">
        <f t="shared" si="10"/>
        <v>110.17</v>
      </c>
      <c r="G141" s="43">
        <f t="shared" si="10"/>
        <v>104.6</v>
      </c>
    </row>
    <row r="142" spans="1:7" x14ac:dyDescent="0.35">
      <c r="A142" s="39" t="s">
        <v>907</v>
      </c>
      <c r="B142" s="40">
        <v>75.510000000000005</v>
      </c>
      <c r="C142" s="40">
        <v>83.49</v>
      </c>
      <c r="D142" s="41">
        <f t="shared" si="8"/>
        <v>17</v>
      </c>
      <c r="E142" s="339" t="str">
        <f>LEFT(A142,D142-2)</f>
        <v>Slovak Republic</v>
      </c>
      <c r="F142" s="42">
        <f t="shared" si="10"/>
        <v>75.510000000000005</v>
      </c>
      <c r="G142" s="43">
        <f t="shared" si="10"/>
        <v>83.49</v>
      </c>
    </row>
    <row r="143" spans="1:7" x14ac:dyDescent="0.35">
      <c r="A143" s="39" t="s">
        <v>908</v>
      </c>
      <c r="B143" s="40">
        <v>78.239999999999995</v>
      </c>
      <c r="C143" s="40">
        <v>81.96</v>
      </c>
      <c r="D143" s="41">
        <f t="shared" si="8"/>
        <v>23</v>
      </c>
      <c r="E143" s="339" t="str">
        <f t="shared" si="9"/>
        <v>SLOVENIA, REPUBLIC OF</v>
      </c>
      <c r="F143" s="42">
        <f t="shared" si="10"/>
        <v>78.239999999999995</v>
      </c>
      <c r="G143" s="43">
        <f t="shared" si="10"/>
        <v>81.96</v>
      </c>
    </row>
    <row r="144" spans="1:7" x14ac:dyDescent="0.35">
      <c r="A144" s="39" t="s">
        <v>909</v>
      </c>
      <c r="B144" s="40">
        <v>92.53</v>
      </c>
      <c r="C144" s="40">
        <v>95.68</v>
      </c>
      <c r="D144" s="41">
        <f t="shared" si="8"/>
        <v>17</v>
      </c>
      <c r="E144" s="339" t="str">
        <f t="shared" si="9"/>
        <v>SOLOMON ISLANDS</v>
      </c>
      <c r="F144" s="42">
        <f t="shared" si="10"/>
        <v>92.53</v>
      </c>
      <c r="G144" s="43">
        <f t="shared" si="10"/>
        <v>95.68</v>
      </c>
    </row>
    <row r="145" spans="1:7" x14ac:dyDescent="0.35">
      <c r="A145" s="39" t="s">
        <v>910</v>
      </c>
      <c r="B145" s="40">
        <v>79.290000000000006</v>
      </c>
      <c r="C145" s="40">
        <v>83.81</v>
      </c>
      <c r="D145" s="41">
        <f t="shared" si="8"/>
        <v>14</v>
      </c>
      <c r="E145" s="339" t="str">
        <f t="shared" si="9"/>
        <v>SOUTH AFRICA</v>
      </c>
      <c r="F145" s="42">
        <f t="shared" si="10"/>
        <v>79.290000000000006</v>
      </c>
      <c r="G145" s="43">
        <f t="shared" si="10"/>
        <v>83.81</v>
      </c>
    </row>
    <row r="146" spans="1:7" x14ac:dyDescent="0.35">
      <c r="A146" s="39" t="s">
        <v>1123</v>
      </c>
      <c r="B146" s="40">
        <v>94.08</v>
      </c>
      <c r="C146" s="342">
        <v>99.67</v>
      </c>
      <c r="D146" s="41">
        <f t="shared" si="8"/>
        <v>26</v>
      </c>
      <c r="E146" s="339" t="str">
        <f t="shared" si="9"/>
        <v>SOUTH SUDAN, REPUBLIC OF</v>
      </c>
      <c r="F146" s="42">
        <f t="shared" si="10"/>
        <v>94.08</v>
      </c>
      <c r="G146" s="43">
        <f t="shared" si="10"/>
        <v>99.67</v>
      </c>
    </row>
    <row r="147" spans="1:7" x14ac:dyDescent="0.35">
      <c r="A147" s="39" t="s">
        <v>911</v>
      </c>
      <c r="B147" s="40">
        <v>74.650000000000006</v>
      </c>
      <c r="C147" s="40">
        <v>79.959999999999994</v>
      </c>
      <c r="D147" s="41">
        <f t="shared" si="8"/>
        <v>7</v>
      </c>
      <c r="E147" s="339" t="str">
        <f>LEFT(A147,D147-2)</f>
        <v>Spain</v>
      </c>
      <c r="F147" s="42">
        <f t="shared" si="10"/>
        <v>74.650000000000006</v>
      </c>
      <c r="G147" s="43">
        <f t="shared" si="10"/>
        <v>79.959999999999994</v>
      </c>
    </row>
    <row r="148" spans="1:7" x14ac:dyDescent="0.35">
      <c r="A148" s="39" t="s">
        <v>912</v>
      </c>
      <c r="B148" s="40">
        <v>83.37</v>
      </c>
      <c r="C148" s="40">
        <v>85.14</v>
      </c>
      <c r="D148" s="41">
        <f t="shared" si="8"/>
        <v>11</v>
      </c>
      <c r="E148" s="339" t="str">
        <f t="shared" si="9"/>
        <v>SRI LANKA</v>
      </c>
      <c r="F148" s="42">
        <f t="shared" si="10"/>
        <v>83.37</v>
      </c>
      <c r="G148" s="43">
        <f t="shared" si="10"/>
        <v>85.14</v>
      </c>
    </row>
    <row r="149" spans="1:7" x14ac:dyDescent="0.35">
      <c r="A149" s="39" t="s">
        <v>913</v>
      </c>
      <c r="B149" s="40">
        <v>87.38</v>
      </c>
      <c r="C149" s="40">
        <v>95.49</v>
      </c>
      <c r="D149" s="41">
        <f t="shared" si="8"/>
        <v>11</v>
      </c>
      <c r="E149" s="339" t="str">
        <f t="shared" si="9"/>
        <v>ST. LUCIA</v>
      </c>
      <c r="F149" s="42">
        <f t="shared" si="10"/>
        <v>87.38</v>
      </c>
      <c r="G149" s="43">
        <f t="shared" si="10"/>
        <v>95.49</v>
      </c>
    </row>
    <row r="150" spans="1:7" x14ac:dyDescent="0.35">
      <c r="A150" s="39" t="s">
        <v>914</v>
      </c>
      <c r="B150" s="40">
        <v>86.8</v>
      </c>
      <c r="C150" s="40">
        <v>95.16</v>
      </c>
      <c r="D150" s="41">
        <f t="shared" si="8"/>
        <v>7</v>
      </c>
      <c r="E150" s="339" t="str">
        <f t="shared" si="9"/>
        <v>SUDAN</v>
      </c>
      <c r="F150" s="42">
        <f t="shared" si="10"/>
        <v>86.8</v>
      </c>
      <c r="G150" s="43">
        <f t="shared" si="10"/>
        <v>95.16</v>
      </c>
    </row>
    <row r="151" spans="1:7" x14ac:dyDescent="0.35">
      <c r="A151" s="39" t="s">
        <v>915</v>
      </c>
      <c r="B151" s="40">
        <v>77.400000000000006</v>
      </c>
      <c r="C151" s="40">
        <v>84.21</v>
      </c>
      <c r="D151" s="41">
        <f t="shared" si="8"/>
        <v>10</v>
      </c>
      <c r="E151" s="339" t="str">
        <f t="shared" si="9"/>
        <v>SURINAME</v>
      </c>
      <c r="F151" s="42">
        <f t="shared" si="10"/>
        <v>77.400000000000006</v>
      </c>
      <c r="G151" s="43">
        <f t="shared" si="10"/>
        <v>84.21</v>
      </c>
    </row>
    <row r="152" spans="1:7" x14ac:dyDescent="0.35">
      <c r="A152" s="39" t="s">
        <v>916</v>
      </c>
      <c r="B152" s="40">
        <v>81.53</v>
      </c>
      <c r="C152" s="40">
        <v>90.02</v>
      </c>
      <c r="D152" s="41">
        <f t="shared" si="8"/>
        <v>8</v>
      </c>
      <c r="E152" s="339" t="str">
        <f t="shared" si="9"/>
        <v>SWEDEN</v>
      </c>
      <c r="F152" s="42">
        <f t="shared" si="10"/>
        <v>81.53</v>
      </c>
      <c r="G152" s="43">
        <f t="shared" si="10"/>
        <v>90.02</v>
      </c>
    </row>
    <row r="153" spans="1:7" x14ac:dyDescent="0.35">
      <c r="A153" s="39" t="s">
        <v>917</v>
      </c>
      <c r="B153" s="40">
        <v>100.62</v>
      </c>
      <c r="C153" s="40">
        <v>103.87</v>
      </c>
      <c r="D153" s="41">
        <f t="shared" si="8"/>
        <v>13</v>
      </c>
      <c r="E153" s="339" t="str">
        <f>LEFT(A153,D153-2)</f>
        <v>Switzerland</v>
      </c>
      <c r="F153" s="42">
        <f t="shared" si="10"/>
        <v>100.62</v>
      </c>
      <c r="G153" s="43">
        <f t="shared" si="10"/>
        <v>103.87</v>
      </c>
    </row>
    <row r="154" spans="1:7" x14ac:dyDescent="0.35">
      <c r="A154" s="39" t="s">
        <v>918</v>
      </c>
      <c r="B154" s="40">
        <v>76.48</v>
      </c>
      <c r="C154" s="40">
        <v>83.12</v>
      </c>
      <c r="D154" s="41">
        <f t="shared" si="8"/>
        <v>22</v>
      </c>
      <c r="E154" s="339" t="str">
        <f t="shared" si="9"/>
        <v>SYRIAN ARAB REPUBLIC</v>
      </c>
      <c r="F154" s="42">
        <f t="shared" si="10"/>
        <v>76.48</v>
      </c>
      <c r="G154" s="43">
        <f t="shared" si="10"/>
        <v>83.12</v>
      </c>
    </row>
    <row r="155" spans="1:7" x14ac:dyDescent="0.35">
      <c r="A155" s="39" t="s">
        <v>919</v>
      </c>
      <c r="B155" s="40">
        <v>81.599999999999994</v>
      </c>
      <c r="C155" s="40">
        <v>86.82</v>
      </c>
      <c r="D155" s="41">
        <f t="shared" si="8"/>
        <v>12</v>
      </c>
      <c r="E155" s="339" t="str">
        <f>LEFT(A155,D155-2)</f>
        <v>Tajikistan</v>
      </c>
      <c r="F155" s="42">
        <f t="shared" si="10"/>
        <v>81.599999999999994</v>
      </c>
      <c r="G155" s="43">
        <f t="shared" si="10"/>
        <v>86.82</v>
      </c>
    </row>
    <row r="156" spans="1:7" x14ac:dyDescent="0.35">
      <c r="A156" s="39" t="s">
        <v>920</v>
      </c>
      <c r="B156" s="40">
        <v>85.96</v>
      </c>
      <c r="C156" s="40">
        <v>90.65</v>
      </c>
      <c r="D156" s="41">
        <f t="shared" si="8"/>
        <v>26</v>
      </c>
      <c r="E156" s="339" t="str">
        <f t="shared" si="9"/>
        <v>TANZANIA, UNITED REP. OF</v>
      </c>
      <c r="F156" s="42">
        <f t="shared" si="10"/>
        <v>85.96</v>
      </c>
      <c r="G156" s="43">
        <f t="shared" si="10"/>
        <v>90.65</v>
      </c>
    </row>
    <row r="157" spans="1:7" x14ac:dyDescent="0.35">
      <c r="A157" s="39" t="s">
        <v>921</v>
      </c>
      <c r="B157" s="40">
        <v>84.88</v>
      </c>
      <c r="C157" s="40">
        <v>89.4</v>
      </c>
      <c r="D157" s="41">
        <f t="shared" si="8"/>
        <v>10</v>
      </c>
      <c r="E157" s="339" t="str">
        <f>LEFT(A157,D157-2)</f>
        <v>Thailand</v>
      </c>
      <c r="F157" s="42">
        <f t="shared" si="10"/>
        <v>84.88</v>
      </c>
      <c r="G157" s="43">
        <f t="shared" si="10"/>
        <v>89.4</v>
      </c>
    </row>
    <row r="158" spans="1:7" x14ac:dyDescent="0.35">
      <c r="A158" s="39" t="s">
        <v>1700</v>
      </c>
      <c r="B158" s="40">
        <v>73.349999999999994</v>
      </c>
      <c r="C158" s="40">
        <v>79.63</v>
      </c>
      <c r="D158" s="41">
        <f t="shared" si="8"/>
        <v>33</v>
      </c>
      <c r="E158" s="339" t="str">
        <f>LEFT(A158,D158-2)</f>
        <v>The Republic of North Macedonia</v>
      </c>
      <c r="F158" s="42">
        <f t="shared" si="10"/>
        <v>73.349999999999994</v>
      </c>
      <c r="G158" s="43">
        <f t="shared" si="10"/>
        <v>79.63</v>
      </c>
    </row>
    <row r="159" spans="1:7" x14ac:dyDescent="0.35">
      <c r="A159" s="39" t="s">
        <v>922</v>
      </c>
      <c r="B159" s="40">
        <v>87.56</v>
      </c>
      <c r="C159" s="40">
        <v>89.12</v>
      </c>
      <c r="D159" s="41">
        <f t="shared" si="8"/>
        <v>13</v>
      </c>
      <c r="E159" s="339" t="str">
        <f t="shared" si="9"/>
        <v>TIMOR-LESTE</v>
      </c>
      <c r="F159" s="42">
        <f t="shared" si="10"/>
        <v>87.56</v>
      </c>
      <c r="G159" s="43">
        <f t="shared" si="10"/>
        <v>89.12</v>
      </c>
    </row>
    <row r="160" spans="1:7" x14ac:dyDescent="0.35">
      <c r="A160" s="39" t="s">
        <v>923</v>
      </c>
      <c r="B160" s="40">
        <v>82.48</v>
      </c>
      <c r="C160" s="40">
        <v>89.25</v>
      </c>
      <c r="D160" s="41">
        <f t="shared" si="8"/>
        <v>6</v>
      </c>
      <c r="E160" s="339" t="str">
        <f t="shared" si="9"/>
        <v>TOGO</v>
      </c>
      <c r="F160" s="42">
        <f t="shared" si="10"/>
        <v>82.48</v>
      </c>
      <c r="G160" s="43">
        <f t="shared" si="10"/>
        <v>89.25</v>
      </c>
    </row>
    <row r="161" spans="1:7" x14ac:dyDescent="0.35">
      <c r="A161" s="39" t="s">
        <v>924</v>
      </c>
      <c r="B161" s="40">
        <v>81.11</v>
      </c>
      <c r="C161" s="40">
        <v>87.84</v>
      </c>
      <c r="D161" s="41">
        <f t="shared" si="8"/>
        <v>7</v>
      </c>
      <c r="E161" s="339" t="str">
        <f t="shared" si="9"/>
        <v>TONGA</v>
      </c>
      <c r="F161" s="42">
        <f t="shared" si="10"/>
        <v>81.11</v>
      </c>
      <c r="G161" s="43">
        <f t="shared" si="10"/>
        <v>87.84</v>
      </c>
    </row>
    <row r="162" spans="1:7" x14ac:dyDescent="0.35">
      <c r="A162" s="39" t="s">
        <v>925</v>
      </c>
      <c r="B162" s="40">
        <v>89.59</v>
      </c>
      <c r="C162" s="40">
        <v>91.85</v>
      </c>
      <c r="D162" s="41">
        <f t="shared" si="8"/>
        <v>21</v>
      </c>
      <c r="E162" s="339" t="str">
        <f t="shared" si="9"/>
        <v>TRINIDAD AND TOBAGO</v>
      </c>
      <c r="F162" s="42">
        <f t="shared" si="10"/>
        <v>89.59</v>
      </c>
      <c r="G162" s="43">
        <f t="shared" si="10"/>
        <v>91.85</v>
      </c>
    </row>
    <row r="163" spans="1:7" x14ac:dyDescent="0.35">
      <c r="A163" s="39" t="s">
        <v>926</v>
      </c>
      <c r="B163" s="40">
        <v>76.88</v>
      </c>
      <c r="C163" s="40">
        <v>83.38</v>
      </c>
      <c r="D163" s="41">
        <f t="shared" si="8"/>
        <v>9</v>
      </c>
      <c r="E163" s="339" t="str">
        <f t="shared" si="9"/>
        <v>TUNISIA</v>
      </c>
      <c r="F163" s="42">
        <f t="shared" si="10"/>
        <v>76.88</v>
      </c>
      <c r="G163" s="43">
        <f t="shared" si="10"/>
        <v>83.38</v>
      </c>
    </row>
    <row r="164" spans="1:7" x14ac:dyDescent="0.35">
      <c r="A164" s="39" t="s">
        <v>927</v>
      </c>
      <c r="B164" s="40">
        <v>69.62</v>
      </c>
      <c r="C164" s="40">
        <v>77.44</v>
      </c>
      <c r="D164" s="41">
        <f t="shared" si="8"/>
        <v>8</v>
      </c>
      <c r="E164" s="339" t="str">
        <f t="shared" si="9"/>
        <v>TURKEY</v>
      </c>
      <c r="F164" s="42">
        <f t="shared" si="10"/>
        <v>69.62</v>
      </c>
      <c r="G164" s="43">
        <f t="shared" si="10"/>
        <v>77.44</v>
      </c>
    </row>
    <row r="165" spans="1:7" x14ac:dyDescent="0.35">
      <c r="A165" s="39" t="s">
        <v>928</v>
      </c>
      <c r="B165" s="40">
        <v>92.39</v>
      </c>
      <c r="C165" s="40">
        <v>100.79</v>
      </c>
      <c r="D165" s="41">
        <f t="shared" si="8"/>
        <v>14</v>
      </c>
      <c r="E165" s="339" t="str">
        <f t="shared" si="9"/>
        <v>TURKMENISTAN</v>
      </c>
      <c r="F165" s="42">
        <f t="shared" si="10"/>
        <v>92.39</v>
      </c>
      <c r="G165" s="43">
        <f t="shared" si="10"/>
        <v>100.79</v>
      </c>
    </row>
    <row r="166" spans="1:7" x14ac:dyDescent="0.35">
      <c r="A166" s="39" t="s">
        <v>929</v>
      </c>
      <c r="B166" s="40">
        <v>77.81</v>
      </c>
      <c r="C166" s="40">
        <v>83.14</v>
      </c>
      <c r="D166" s="41">
        <f t="shared" si="8"/>
        <v>8</v>
      </c>
      <c r="E166" s="339" t="str">
        <f t="shared" si="9"/>
        <v>UGANDA</v>
      </c>
      <c r="F166" s="42">
        <f t="shared" si="10"/>
        <v>77.81</v>
      </c>
      <c r="G166" s="43">
        <f t="shared" si="10"/>
        <v>83.14</v>
      </c>
    </row>
    <row r="167" spans="1:7" x14ac:dyDescent="0.35">
      <c r="A167" s="39" t="s">
        <v>930</v>
      </c>
      <c r="B167" s="40">
        <v>78.44</v>
      </c>
      <c r="C167" s="40">
        <v>85.35</v>
      </c>
      <c r="D167" s="41">
        <f t="shared" si="8"/>
        <v>9</v>
      </c>
      <c r="E167" s="339" t="str">
        <f t="shared" si="9"/>
        <v>UKRAINE</v>
      </c>
      <c r="F167" s="42">
        <f t="shared" si="10"/>
        <v>78.44</v>
      </c>
      <c r="G167" s="43">
        <f t="shared" si="10"/>
        <v>85.35</v>
      </c>
    </row>
    <row r="168" spans="1:7" x14ac:dyDescent="0.35">
      <c r="A168" s="39" t="s">
        <v>931</v>
      </c>
      <c r="B168" s="40">
        <v>98.42</v>
      </c>
      <c r="C168" s="40">
        <v>92.45</v>
      </c>
      <c r="D168" s="41">
        <f t="shared" si="8"/>
        <v>22</v>
      </c>
      <c r="E168" s="339" t="str">
        <f t="shared" si="9"/>
        <v>UNITED ARAB EMIRATES</v>
      </c>
      <c r="F168" s="42">
        <f t="shared" si="10"/>
        <v>98.42</v>
      </c>
      <c r="G168" s="43">
        <f t="shared" si="10"/>
        <v>92.45</v>
      </c>
    </row>
    <row r="169" spans="1:7" x14ac:dyDescent="0.35">
      <c r="A169" s="39" t="s">
        <v>932</v>
      </c>
      <c r="B169" s="40">
        <v>96.6</v>
      </c>
      <c r="C169" s="40">
        <v>91.31</v>
      </c>
      <c r="D169" s="41">
        <f t="shared" si="8"/>
        <v>16</v>
      </c>
      <c r="E169" s="339" t="str">
        <f t="shared" si="9"/>
        <v>UNITED KINGDOM</v>
      </c>
      <c r="F169" s="42">
        <f t="shared" si="10"/>
        <v>96.6</v>
      </c>
      <c r="G169" s="43">
        <f t="shared" si="10"/>
        <v>91.31</v>
      </c>
    </row>
    <row r="170" spans="1:7" x14ac:dyDescent="0.35">
      <c r="A170" s="39" t="s">
        <v>933</v>
      </c>
      <c r="B170" s="40">
        <v>89.31</v>
      </c>
      <c r="C170" s="40">
        <v>85.83</v>
      </c>
      <c r="D170" s="41">
        <f t="shared" si="8"/>
        <v>9</v>
      </c>
      <c r="E170" s="339" t="str">
        <f t="shared" si="9"/>
        <v>URUGUAY</v>
      </c>
      <c r="F170" s="42">
        <f t="shared" si="10"/>
        <v>89.31</v>
      </c>
      <c r="G170" s="43">
        <f t="shared" si="10"/>
        <v>85.83</v>
      </c>
    </row>
    <row r="171" spans="1:7" x14ac:dyDescent="0.35">
      <c r="A171" s="39" t="s">
        <v>934</v>
      </c>
      <c r="B171" s="40">
        <v>88.74</v>
      </c>
      <c r="C171" s="40">
        <v>93.65</v>
      </c>
      <c r="D171" s="41">
        <f t="shared" si="8"/>
        <v>5</v>
      </c>
      <c r="E171" s="339" t="str">
        <f t="shared" si="9"/>
        <v>USA</v>
      </c>
      <c r="F171" s="42">
        <f t="shared" si="10"/>
        <v>88.74</v>
      </c>
      <c r="G171" s="43">
        <f t="shared" si="10"/>
        <v>93.65</v>
      </c>
    </row>
    <row r="172" spans="1:7" x14ac:dyDescent="0.35">
      <c r="A172" s="39" t="s">
        <v>935</v>
      </c>
      <c r="B172" s="40">
        <v>75.45</v>
      </c>
      <c r="C172" s="40">
        <v>82.65</v>
      </c>
      <c r="D172" s="41">
        <f t="shared" si="8"/>
        <v>12</v>
      </c>
      <c r="E172" s="339" t="str">
        <f t="shared" si="9"/>
        <v>UZBEKISTAN</v>
      </c>
      <c r="F172" s="42">
        <f t="shared" si="10"/>
        <v>75.45</v>
      </c>
      <c r="G172" s="43">
        <f t="shared" si="10"/>
        <v>82.65</v>
      </c>
    </row>
    <row r="173" spans="1:7" x14ac:dyDescent="0.35">
      <c r="A173" s="39" t="s">
        <v>936</v>
      </c>
      <c r="B173" s="40">
        <v>86.58</v>
      </c>
      <c r="C173" s="40">
        <v>95.38</v>
      </c>
      <c r="D173" s="41">
        <f t="shared" si="8"/>
        <v>9</v>
      </c>
      <c r="E173" s="339" t="str">
        <f t="shared" si="9"/>
        <v>VANUATU</v>
      </c>
      <c r="F173" s="42">
        <f t="shared" si="10"/>
        <v>86.58</v>
      </c>
      <c r="G173" s="43">
        <f t="shared" si="10"/>
        <v>95.38</v>
      </c>
    </row>
    <row r="174" spans="1:7" x14ac:dyDescent="0.35">
      <c r="A174" s="39" t="s">
        <v>937</v>
      </c>
      <c r="B174" s="40">
        <v>52.54</v>
      </c>
      <c r="C174" s="40">
        <v>48.32</v>
      </c>
      <c r="D174" s="41">
        <f t="shared" si="8"/>
        <v>11</v>
      </c>
      <c r="E174" s="339" t="str">
        <f t="shared" si="9"/>
        <v>VENEZUELA</v>
      </c>
      <c r="F174" s="42">
        <f t="shared" si="10"/>
        <v>52.54</v>
      </c>
      <c r="G174" s="43">
        <f t="shared" si="10"/>
        <v>48.32</v>
      </c>
    </row>
    <row r="175" spans="1:7" x14ac:dyDescent="0.35">
      <c r="A175" s="39" t="s">
        <v>938</v>
      </c>
      <c r="B175" s="40">
        <v>77.819999999999993</v>
      </c>
      <c r="C175" s="40">
        <v>83.55</v>
      </c>
      <c r="D175" s="41">
        <f t="shared" si="8"/>
        <v>9</v>
      </c>
      <c r="E175" s="339" t="str">
        <f t="shared" si="9"/>
        <v>VIETNAM</v>
      </c>
      <c r="F175" s="42">
        <f t="shared" si="10"/>
        <v>77.819999999999993</v>
      </c>
      <c r="G175" s="43">
        <f t="shared" si="10"/>
        <v>83.55</v>
      </c>
    </row>
    <row r="176" spans="1:7" x14ac:dyDescent="0.35">
      <c r="A176" s="39" t="s">
        <v>939</v>
      </c>
      <c r="B176" s="40">
        <v>73.77</v>
      </c>
      <c r="C176" s="40">
        <v>81.290000000000006</v>
      </c>
      <c r="D176" s="41">
        <f>SEARCH("&gt;",A176,1)</f>
        <v>20</v>
      </c>
      <c r="E176" s="339" t="str">
        <f t="shared" si="9"/>
        <v>YEMEN, REPUBLIC OF</v>
      </c>
      <c r="F176" s="42">
        <f t="shared" ref="F176:G178" si="11">B176</f>
        <v>73.77</v>
      </c>
      <c r="G176" s="43">
        <f t="shared" si="11"/>
        <v>81.290000000000006</v>
      </c>
    </row>
    <row r="177" spans="1:7" x14ac:dyDescent="0.35">
      <c r="A177" s="44" t="s">
        <v>940</v>
      </c>
      <c r="B177" s="45">
        <v>73.75</v>
      </c>
      <c r="C177" s="45">
        <v>80.540000000000006</v>
      </c>
      <c r="D177" s="46">
        <f>SEARCH("&gt;",A177,1)</f>
        <v>8</v>
      </c>
      <c r="E177" s="340" t="str">
        <f t="shared" si="9"/>
        <v>ZAMBIA</v>
      </c>
      <c r="F177" s="47">
        <f t="shared" si="11"/>
        <v>73.75</v>
      </c>
      <c r="G177" s="48">
        <f t="shared" si="11"/>
        <v>80.540000000000006</v>
      </c>
    </row>
    <row r="178" spans="1:7" x14ac:dyDescent="0.35">
      <c r="A178" s="44" t="s">
        <v>941</v>
      </c>
      <c r="B178" s="45">
        <v>396.76</v>
      </c>
      <c r="C178" s="45">
        <v>447.83</v>
      </c>
      <c r="D178" s="46">
        <f>SEARCH("&gt;",A178,1)</f>
        <v>10</v>
      </c>
      <c r="E178" s="340" t="str">
        <f t="shared" ref="E178" si="12">UPPER(LEFT(A178,D178-2))</f>
        <v>ZIMBABWE</v>
      </c>
      <c r="F178" s="47">
        <f t="shared" si="11"/>
        <v>396.76</v>
      </c>
      <c r="G178" s="48">
        <f t="shared" si="11"/>
        <v>447.83</v>
      </c>
    </row>
  </sheetData>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dimension ref="A1:M315"/>
  <sheetViews>
    <sheetView workbookViewId="0">
      <selection activeCell="E3" sqref="E3:E236"/>
    </sheetView>
  </sheetViews>
  <sheetFormatPr defaultColWidth="9.1796875" defaultRowHeight="14.5" x14ac:dyDescent="0.35"/>
  <cols>
    <col min="1" max="1" width="34.26953125" style="385" customWidth="1"/>
    <col min="2" max="2" width="6.81640625" style="385" customWidth="1"/>
    <col min="3" max="3" width="8.54296875" style="385" customWidth="1"/>
    <col min="4" max="4" width="6.81640625" style="385" customWidth="1"/>
    <col min="5" max="5" width="15.453125" style="390" customWidth="1"/>
    <col min="6" max="7" width="13.7265625" style="385" customWidth="1"/>
    <col min="8" max="16384" width="9.1796875" style="1"/>
  </cols>
  <sheetData>
    <row r="1" spans="1:13" ht="28" x14ac:dyDescent="0.35">
      <c r="A1" s="380" t="s">
        <v>1161</v>
      </c>
      <c r="B1" s="380" t="s">
        <v>1162</v>
      </c>
      <c r="C1" s="380" t="s">
        <v>1163</v>
      </c>
      <c r="D1" s="380" t="s">
        <v>1164</v>
      </c>
      <c r="E1" s="388" t="s">
        <v>1165</v>
      </c>
      <c r="F1" s="380" t="s">
        <v>1166</v>
      </c>
      <c r="G1" s="380" t="s">
        <v>1167</v>
      </c>
    </row>
    <row r="2" spans="1:13" x14ac:dyDescent="0.35">
      <c r="A2" s="381" t="s">
        <v>1717</v>
      </c>
      <c r="B2" s="382" t="s">
        <v>955</v>
      </c>
      <c r="C2" s="382" t="s">
        <v>955</v>
      </c>
      <c r="D2" s="382" t="s">
        <v>955</v>
      </c>
      <c r="E2" s="389" t="s">
        <v>955</v>
      </c>
      <c r="F2" s="382" t="s">
        <v>955</v>
      </c>
      <c r="G2" s="382" t="s">
        <v>955</v>
      </c>
      <c r="M2" s="386">
        <v>1</v>
      </c>
    </row>
    <row r="3" spans="1:13" x14ac:dyDescent="0.35">
      <c r="A3" s="383" t="s">
        <v>20</v>
      </c>
      <c r="B3" s="383" t="s">
        <v>1168</v>
      </c>
      <c r="C3" s="383" t="s">
        <v>1169</v>
      </c>
      <c r="D3" s="384" t="s">
        <v>1146</v>
      </c>
      <c r="E3" s="386">
        <v>76.650000000000006</v>
      </c>
      <c r="F3" s="1" t="s">
        <v>1603</v>
      </c>
      <c r="G3" s="1" t="s">
        <v>1718</v>
      </c>
    </row>
    <row r="4" spans="1:13" x14ac:dyDescent="0.35">
      <c r="A4" s="383" t="s">
        <v>155</v>
      </c>
      <c r="B4" s="383" t="s">
        <v>1170</v>
      </c>
      <c r="C4" s="383" t="s">
        <v>1171</v>
      </c>
      <c r="D4" s="384" t="s">
        <v>1146</v>
      </c>
      <c r="E4" s="386">
        <v>107.95</v>
      </c>
      <c r="F4" s="1" t="s">
        <v>1604</v>
      </c>
      <c r="G4" s="1" t="s">
        <v>1719</v>
      </c>
    </row>
    <row r="5" spans="1:13" x14ac:dyDescent="0.35">
      <c r="A5" s="383" t="s">
        <v>1105</v>
      </c>
      <c r="B5" s="383" t="s">
        <v>1172</v>
      </c>
      <c r="C5" s="383" t="s">
        <v>1173</v>
      </c>
      <c r="D5" s="384" t="s">
        <v>1146</v>
      </c>
      <c r="E5" s="386">
        <v>119.5428</v>
      </c>
      <c r="F5" s="1" t="s">
        <v>1604</v>
      </c>
      <c r="G5" s="1" t="s">
        <v>1720</v>
      </c>
    </row>
    <row r="6" spans="1:13" x14ac:dyDescent="0.35">
      <c r="A6" s="383" t="s">
        <v>1175</v>
      </c>
      <c r="B6" s="383" t="s">
        <v>1176</v>
      </c>
      <c r="C6" s="383" t="s">
        <v>1177</v>
      </c>
      <c r="D6" s="384" t="s">
        <v>1146</v>
      </c>
      <c r="E6" s="386">
        <v>0.90700000000000003</v>
      </c>
      <c r="F6" s="1" t="s">
        <v>1605</v>
      </c>
      <c r="G6" s="1" t="s">
        <v>1721</v>
      </c>
    </row>
    <row r="7" spans="1:13" x14ac:dyDescent="0.35">
      <c r="A7" s="383" t="s">
        <v>29</v>
      </c>
      <c r="B7" s="383" t="s">
        <v>1178</v>
      </c>
      <c r="C7" s="383" t="s">
        <v>1179</v>
      </c>
      <c r="D7" s="384" t="s">
        <v>1146</v>
      </c>
      <c r="E7" s="386">
        <v>491.53800000000001</v>
      </c>
      <c r="F7" s="1" t="s">
        <v>1604</v>
      </c>
      <c r="G7" s="1" t="s">
        <v>1722</v>
      </c>
    </row>
    <row r="8" spans="1:13" x14ac:dyDescent="0.35">
      <c r="A8" s="383" t="s">
        <v>1180</v>
      </c>
      <c r="B8" s="383" t="s">
        <v>1181</v>
      </c>
      <c r="C8" s="383" t="s">
        <v>1182</v>
      </c>
      <c r="D8" s="384" t="s">
        <v>1146</v>
      </c>
      <c r="E8" s="386">
        <v>2.7</v>
      </c>
      <c r="F8" s="1" t="s">
        <v>1604</v>
      </c>
      <c r="G8" s="1" t="s">
        <v>1662</v>
      </c>
    </row>
    <row r="9" spans="1:13" x14ac:dyDescent="0.35">
      <c r="A9" s="383" t="s">
        <v>1638</v>
      </c>
      <c r="B9" s="383" t="s">
        <v>1183</v>
      </c>
      <c r="C9" s="383" t="s">
        <v>1182</v>
      </c>
      <c r="D9" s="384" t="s">
        <v>1146</v>
      </c>
      <c r="E9" s="386">
        <v>2.7</v>
      </c>
      <c r="F9" s="1" t="s">
        <v>1604</v>
      </c>
      <c r="G9" s="1" t="s">
        <v>1662</v>
      </c>
    </row>
    <row r="10" spans="1:13" x14ac:dyDescent="0.35">
      <c r="A10" s="383" t="s">
        <v>159</v>
      </c>
      <c r="B10" s="383" t="s">
        <v>1184</v>
      </c>
      <c r="C10" s="383" t="s">
        <v>1185</v>
      </c>
      <c r="D10" s="384" t="s">
        <v>1146</v>
      </c>
      <c r="E10" s="386">
        <v>60.238</v>
      </c>
      <c r="F10" s="1" t="s">
        <v>1604</v>
      </c>
      <c r="G10" s="1" t="s">
        <v>1723</v>
      </c>
    </row>
    <row r="11" spans="1:13" x14ac:dyDescent="0.35">
      <c r="A11" s="383" t="s">
        <v>1106</v>
      </c>
      <c r="B11" s="383" t="s">
        <v>1186</v>
      </c>
      <c r="C11" s="383" t="s">
        <v>1187</v>
      </c>
      <c r="D11" s="384" t="s">
        <v>1146</v>
      </c>
      <c r="E11" s="386">
        <v>477.92</v>
      </c>
      <c r="F11" s="1" t="s">
        <v>1604</v>
      </c>
      <c r="G11" s="1" t="s">
        <v>1724</v>
      </c>
    </row>
    <row r="12" spans="1:13" x14ac:dyDescent="0.35">
      <c r="A12" s="383" t="s">
        <v>1188</v>
      </c>
      <c r="B12" s="383" t="s">
        <v>1189</v>
      </c>
      <c r="C12" s="383" t="s">
        <v>1178</v>
      </c>
      <c r="D12" s="384" t="s">
        <v>1146</v>
      </c>
      <c r="E12" s="386">
        <v>1.6379999999999999</v>
      </c>
      <c r="F12" s="1" t="s">
        <v>1604</v>
      </c>
      <c r="G12" s="1" t="s">
        <v>1725</v>
      </c>
    </row>
    <row r="13" spans="1:13" x14ac:dyDescent="0.35">
      <c r="A13" s="383" t="s">
        <v>162</v>
      </c>
      <c r="B13" s="383" t="s">
        <v>1190</v>
      </c>
      <c r="C13" s="383" t="s">
        <v>1191</v>
      </c>
      <c r="D13" s="384" t="s">
        <v>1146</v>
      </c>
      <c r="E13" s="386">
        <v>1.4910000000000001</v>
      </c>
      <c r="F13" s="1" t="s">
        <v>1604</v>
      </c>
      <c r="G13" s="1" t="s">
        <v>1726</v>
      </c>
    </row>
    <row r="14" spans="1:13" x14ac:dyDescent="0.35">
      <c r="A14" s="383" t="s">
        <v>164</v>
      </c>
      <c r="B14" s="383" t="s">
        <v>1192</v>
      </c>
      <c r="C14" s="383" t="s">
        <v>1177</v>
      </c>
      <c r="D14" s="384" t="s">
        <v>1146</v>
      </c>
      <c r="E14" s="386">
        <v>0.90700000000000003</v>
      </c>
      <c r="F14" s="1" t="s">
        <v>1606</v>
      </c>
      <c r="G14" s="1" t="s">
        <v>1727</v>
      </c>
    </row>
    <row r="15" spans="1:13" x14ac:dyDescent="0.35">
      <c r="A15" s="383" t="s">
        <v>1107</v>
      </c>
      <c r="B15" s="383" t="s">
        <v>1193</v>
      </c>
      <c r="C15" s="383" t="s">
        <v>1194</v>
      </c>
      <c r="D15" s="384" t="s">
        <v>1146</v>
      </c>
      <c r="E15" s="386">
        <v>1.6930000000000001</v>
      </c>
      <c r="F15" s="1" t="s">
        <v>1607</v>
      </c>
      <c r="G15" s="1" t="s">
        <v>1728</v>
      </c>
    </row>
    <row r="16" spans="1:13" x14ac:dyDescent="0.35">
      <c r="A16" s="383" t="s">
        <v>47</v>
      </c>
      <c r="B16" s="383" t="s">
        <v>1195</v>
      </c>
      <c r="C16" s="383" t="s">
        <v>1196</v>
      </c>
      <c r="D16" s="384" t="s">
        <v>1146</v>
      </c>
      <c r="E16" s="386">
        <v>1</v>
      </c>
      <c r="F16" s="1" t="s">
        <v>1604</v>
      </c>
      <c r="G16" s="1" t="s">
        <v>1604</v>
      </c>
    </row>
    <row r="17" spans="1:7" x14ac:dyDescent="0.35">
      <c r="A17" s="383" t="s">
        <v>1108</v>
      </c>
      <c r="B17" s="383" t="s">
        <v>1197</v>
      </c>
      <c r="C17" s="383" t="s">
        <v>1198</v>
      </c>
      <c r="D17" s="384" t="s">
        <v>1146</v>
      </c>
      <c r="E17" s="386">
        <v>0.377</v>
      </c>
      <c r="F17" s="1" t="s">
        <v>1604</v>
      </c>
      <c r="G17" s="1" t="s">
        <v>1715</v>
      </c>
    </row>
    <row r="18" spans="1:7" x14ac:dyDescent="0.35">
      <c r="A18" s="383" t="s">
        <v>52</v>
      </c>
      <c r="B18" s="383" t="s">
        <v>1199</v>
      </c>
      <c r="C18" s="383" t="s">
        <v>1200</v>
      </c>
      <c r="D18" s="384" t="s">
        <v>1146</v>
      </c>
      <c r="E18" s="386">
        <v>84.85</v>
      </c>
      <c r="F18" s="1" t="s">
        <v>1604</v>
      </c>
      <c r="G18" s="1" t="s">
        <v>1729</v>
      </c>
    </row>
    <row r="19" spans="1:7" x14ac:dyDescent="0.35">
      <c r="A19" s="383" t="s">
        <v>170</v>
      </c>
      <c r="B19" s="383" t="s">
        <v>1201</v>
      </c>
      <c r="C19" s="383" t="s">
        <v>1202</v>
      </c>
      <c r="D19" s="384" t="s">
        <v>1146</v>
      </c>
      <c r="E19" s="386">
        <v>2</v>
      </c>
      <c r="F19" s="1" t="s">
        <v>1604</v>
      </c>
      <c r="G19" s="1" t="s">
        <v>1608</v>
      </c>
    </row>
    <row r="20" spans="1:7" x14ac:dyDescent="0.35">
      <c r="A20" s="383" t="s">
        <v>172</v>
      </c>
      <c r="B20" s="383" t="s">
        <v>1203</v>
      </c>
      <c r="C20" s="383" t="s">
        <v>1658</v>
      </c>
      <c r="D20" s="384" t="s">
        <v>1146</v>
      </c>
      <c r="E20" s="386">
        <v>2.1360000000000001</v>
      </c>
      <c r="F20" s="1" t="s">
        <v>1659</v>
      </c>
      <c r="G20" s="1" t="s">
        <v>1730</v>
      </c>
    </row>
    <row r="21" spans="1:7" x14ac:dyDescent="0.35">
      <c r="A21" s="383" t="s">
        <v>174</v>
      </c>
      <c r="B21" s="383" t="s">
        <v>1204</v>
      </c>
      <c r="C21" s="383" t="s">
        <v>1177</v>
      </c>
      <c r="D21" s="384" t="s">
        <v>1146</v>
      </c>
      <c r="E21" s="386">
        <v>0.90700000000000003</v>
      </c>
      <c r="F21" s="1" t="s">
        <v>1609</v>
      </c>
      <c r="G21" s="1" t="s">
        <v>1731</v>
      </c>
    </row>
    <row r="22" spans="1:7" x14ac:dyDescent="0.35">
      <c r="A22" s="383" t="s">
        <v>61</v>
      </c>
      <c r="B22" s="383" t="s">
        <v>1205</v>
      </c>
      <c r="C22" s="383" t="s">
        <v>1206</v>
      </c>
      <c r="D22" s="384" t="s">
        <v>1146</v>
      </c>
      <c r="E22" s="386">
        <v>2</v>
      </c>
      <c r="F22" s="1" t="s">
        <v>1604</v>
      </c>
      <c r="G22" s="1" t="s">
        <v>1608</v>
      </c>
    </row>
    <row r="23" spans="1:7" x14ac:dyDescent="0.35">
      <c r="A23" s="383" t="s">
        <v>1109</v>
      </c>
      <c r="B23" s="383" t="s">
        <v>1207</v>
      </c>
      <c r="C23" s="383" t="s">
        <v>1208</v>
      </c>
      <c r="D23" s="384" t="s">
        <v>1146</v>
      </c>
      <c r="E23" s="386">
        <v>594.86400000000003</v>
      </c>
      <c r="F23" s="1" t="s">
        <v>1604</v>
      </c>
      <c r="G23" s="1" t="s">
        <v>1732</v>
      </c>
    </row>
    <row r="24" spans="1:7" x14ac:dyDescent="0.35">
      <c r="A24" s="383" t="s">
        <v>1209</v>
      </c>
      <c r="B24" s="383" t="s">
        <v>1210</v>
      </c>
      <c r="C24" s="383" t="s">
        <v>1211</v>
      </c>
      <c r="D24" s="384" t="s">
        <v>1146</v>
      </c>
      <c r="E24" s="386">
        <v>1</v>
      </c>
      <c r="F24" s="1" t="s">
        <v>1604</v>
      </c>
      <c r="G24" s="1" t="s">
        <v>1604</v>
      </c>
    </row>
    <row r="25" spans="1:7" x14ac:dyDescent="0.35">
      <c r="A25" s="383" t="s">
        <v>178</v>
      </c>
      <c r="B25" s="383" t="s">
        <v>1212</v>
      </c>
      <c r="C25" s="383" t="s">
        <v>1213</v>
      </c>
      <c r="D25" s="384" t="s">
        <v>1146</v>
      </c>
      <c r="E25" s="386">
        <v>71.489999999999995</v>
      </c>
      <c r="F25" s="1" t="s">
        <v>1604</v>
      </c>
      <c r="G25" s="1" t="s">
        <v>1733</v>
      </c>
    </row>
    <row r="26" spans="1:7" x14ac:dyDescent="0.35">
      <c r="A26" s="383" t="s">
        <v>180</v>
      </c>
      <c r="B26" s="383" t="s">
        <v>1214</v>
      </c>
      <c r="C26" s="383" t="s">
        <v>1215</v>
      </c>
      <c r="D26" s="384" t="s">
        <v>1146</v>
      </c>
      <c r="E26" s="386">
        <v>6.86</v>
      </c>
      <c r="F26" s="1" t="s">
        <v>1604</v>
      </c>
      <c r="G26" s="1" t="s">
        <v>1734</v>
      </c>
    </row>
    <row r="27" spans="1:7" x14ac:dyDescent="0.35">
      <c r="A27" s="383" t="s">
        <v>1216</v>
      </c>
      <c r="B27" s="383" t="s">
        <v>1217</v>
      </c>
      <c r="C27" s="383" t="s">
        <v>1178</v>
      </c>
      <c r="D27" s="384" t="s">
        <v>1146</v>
      </c>
      <c r="E27" s="386">
        <v>1.6379999999999999</v>
      </c>
      <c r="F27" s="1" t="s">
        <v>1604</v>
      </c>
      <c r="G27" s="1" t="s">
        <v>1725</v>
      </c>
    </row>
    <row r="28" spans="1:7" x14ac:dyDescent="0.35">
      <c r="A28" s="383" t="s">
        <v>183</v>
      </c>
      <c r="B28" s="383" t="s">
        <v>1218</v>
      </c>
      <c r="C28" s="383" t="s">
        <v>1219</v>
      </c>
      <c r="D28" s="384" t="s">
        <v>1146</v>
      </c>
      <c r="E28" s="386">
        <v>1.774</v>
      </c>
      <c r="F28" s="1" t="s">
        <v>1604</v>
      </c>
      <c r="G28" s="1" t="s">
        <v>1735</v>
      </c>
    </row>
    <row r="29" spans="1:7" x14ac:dyDescent="0.35">
      <c r="A29" s="383" t="s">
        <v>75</v>
      </c>
      <c r="B29" s="383" t="s">
        <v>1220</v>
      </c>
      <c r="C29" s="383" t="s">
        <v>1221</v>
      </c>
      <c r="D29" s="384" t="s">
        <v>1146</v>
      </c>
      <c r="E29" s="386">
        <v>10.87</v>
      </c>
      <c r="F29" s="1" t="s">
        <v>1604</v>
      </c>
      <c r="G29" s="1" t="s">
        <v>1736</v>
      </c>
    </row>
    <row r="30" spans="1:7" x14ac:dyDescent="0.35">
      <c r="A30" s="383" t="s">
        <v>185</v>
      </c>
      <c r="B30" s="383" t="s">
        <v>1222</v>
      </c>
      <c r="C30" s="383" t="s">
        <v>1223</v>
      </c>
      <c r="D30" s="384" t="s">
        <v>1146</v>
      </c>
      <c r="E30" s="386">
        <v>4.2450000000000001</v>
      </c>
      <c r="F30" s="1" t="s">
        <v>1604</v>
      </c>
      <c r="G30" s="1" t="s">
        <v>1737</v>
      </c>
    </row>
    <row r="31" spans="1:7" x14ac:dyDescent="0.35">
      <c r="A31" s="383" t="s">
        <v>1224</v>
      </c>
      <c r="B31" s="383" t="s">
        <v>1225</v>
      </c>
      <c r="C31" s="383" t="s">
        <v>1174</v>
      </c>
      <c r="D31" s="384" t="s">
        <v>1146</v>
      </c>
      <c r="E31" s="386">
        <v>1</v>
      </c>
      <c r="F31" s="1" t="s">
        <v>1604</v>
      </c>
      <c r="G31" s="1" t="s">
        <v>1604</v>
      </c>
    </row>
    <row r="32" spans="1:7" x14ac:dyDescent="0.35">
      <c r="A32" s="383" t="s">
        <v>1226</v>
      </c>
      <c r="B32" s="383" t="s">
        <v>1227</v>
      </c>
      <c r="C32" s="383" t="s">
        <v>1228</v>
      </c>
      <c r="D32" s="384" t="s">
        <v>1146</v>
      </c>
      <c r="E32" s="386">
        <v>1.363</v>
      </c>
      <c r="F32" s="1" t="s">
        <v>1604</v>
      </c>
      <c r="G32" s="1" t="s">
        <v>1738</v>
      </c>
    </row>
    <row r="33" spans="1:7" x14ac:dyDescent="0.35">
      <c r="A33" s="383" t="s">
        <v>187</v>
      </c>
      <c r="B33" s="383" t="s">
        <v>1229</v>
      </c>
      <c r="C33" s="383" t="s">
        <v>1230</v>
      </c>
      <c r="D33" s="384" t="s">
        <v>1146</v>
      </c>
      <c r="E33" s="386">
        <v>1.774</v>
      </c>
      <c r="F33" s="1" t="s">
        <v>1604</v>
      </c>
      <c r="G33" s="1" t="s">
        <v>1735</v>
      </c>
    </row>
    <row r="34" spans="1:7" x14ac:dyDescent="0.35">
      <c r="A34" s="383" t="s">
        <v>84</v>
      </c>
      <c r="B34" s="383" t="s">
        <v>1231</v>
      </c>
      <c r="C34" s="383" t="s">
        <v>1208</v>
      </c>
      <c r="D34" s="384" t="s">
        <v>1146</v>
      </c>
      <c r="E34" s="386">
        <v>594.86400000000003</v>
      </c>
      <c r="F34" s="1" t="s">
        <v>1604</v>
      </c>
      <c r="G34" s="1" t="s">
        <v>1732</v>
      </c>
    </row>
    <row r="35" spans="1:7" x14ac:dyDescent="0.35">
      <c r="A35" s="383" t="s">
        <v>86</v>
      </c>
      <c r="B35" s="383" t="s">
        <v>1232</v>
      </c>
      <c r="C35" s="383" t="s">
        <v>1233</v>
      </c>
      <c r="D35" s="384" t="s">
        <v>1146</v>
      </c>
      <c r="E35" s="386">
        <v>1871.259</v>
      </c>
      <c r="F35" s="1" t="s">
        <v>1604</v>
      </c>
      <c r="G35" s="1" t="s">
        <v>1739</v>
      </c>
    </row>
    <row r="36" spans="1:7" x14ac:dyDescent="0.35">
      <c r="A36" s="383" t="s">
        <v>1110</v>
      </c>
      <c r="B36" s="383" t="s">
        <v>1234</v>
      </c>
      <c r="C36" s="383" t="s">
        <v>1235</v>
      </c>
      <c r="D36" s="384" t="s">
        <v>1146</v>
      </c>
      <c r="E36" s="386">
        <v>4082</v>
      </c>
      <c r="F36" s="1" t="s">
        <v>1604</v>
      </c>
      <c r="G36" s="1" t="s">
        <v>1740</v>
      </c>
    </row>
    <row r="37" spans="1:7" x14ac:dyDescent="0.35">
      <c r="A37" s="383" t="s">
        <v>192</v>
      </c>
      <c r="B37" s="383" t="s">
        <v>1236</v>
      </c>
      <c r="C37" s="383" t="s">
        <v>1237</v>
      </c>
      <c r="D37" s="384" t="s">
        <v>1146</v>
      </c>
      <c r="E37" s="386">
        <v>594.86400000000003</v>
      </c>
      <c r="F37" s="1" t="s">
        <v>1604</v>
      </c>
      <c r="G37" s="1" t="s">
        <v>1732</v>
      </c>
    </row>
    <row r="38" spans="1:7" x14ac:dyDescent="0.35">
      <c r="A38" s="383" t="s">
        <v>94</v>
      </c>
      <c r="B38" s="383" t="s">
        <v>1238</v>
      </c>
      <c r="C38" s="383" t="s">
        <v>1239</v>
      </c>
      <c r="D38" s="384" t="s">
        <v>1146</v>
      </c>
      <c r="E38" s="386">
        <v>1.3220000000000001</v>
      </c>
      <c r="F38" s="1" t="s">
        <v>1604</v>
      </c>
      <c r="G38" s="1" t="s">
        <v>1741</v>
      </c>
    </row>
    <row r="39" spans="1:7" x14ac:dyDescent="0.35">
      <c r="A39" s="383" t="s">
        <v>1240</v>
      </c>
      <c r="B39" s="383" t="s">
        <v>1241</v>
      </c>
      <c r="C39" s="383" t="s">
        <v>1177</v>
      </c>
      <c r="D39" s="384" t="s">
        <v>1146</v>
      </c>
      <c r="E39" s="386">
        <v>0.90700000000000003</v>
      </c>
      <c r="F39" s="1" t="s">
        <v>1605</v>
      </c>
      <c r="G39" s="1" t="s">
        <v>1721</v>
      </c>
    </row>
    <row r="40" spans="1:7" x14ac:dyDescent="0.35">
      <c r="A40" s="383" t="s">
        <v>195</v>
      </c>
      <c r="B40" s="383" t="s">
        <v>1242</v>
      </c>
      <c r="C40" s="383" t="s">
        <v>1243</v>
      </c>
      <c r="D40" s="384" t="s">
        <v>1146</v>
      </c>
      <c r="E40" s="386">
        <v>99.995000000000005</v>
      </c>
      <c r="F40" s="1" t="s">
        <v>1604</v>
      </c>
      <c r="G40" s="1" t="s">
        <v>1742</v>
      </c>
    </row>
    <row r="41" spans="1:7" x14ac:dyDescent="0.35">
      <c r="A41" s="383" t="s">
        <v>1244</v>
      </c>
      <c r="B41" s="383" t="s">
        <v>1245</v>
      </c>
      <c r="C41" s="383" t="s">
        <v>1246</v>
      </c>
      <c r="D41" s="384" t="s">
        <v>1146</v>
      </c>
      <c r="E41" s="386">
        <v>0.82</v>
      </c>
      <c r="F41" s="1" t="s">
        <v>1604</v>
      </c>
      <c r="G41" s="1" t="s">
        <v>1610</v>
      </c>
    </row>
    <row r="42" spans="1:7" x14ac:dyDescent="0.35">
      <c r="A42" s="383" t="s">
        <v>197</v>
      </c>
      <c r="B42" s="383" t="s">
        <v>1247</v>
      </c>
      <c r="C42" s="383" t="s">
        <v>1237</v>
      </c>
      <c r="D42" s="384" t="s">
        <v>1146</v>
      </c>
      <c r="E42" s="386">
        <v>594.86400000000003</v>
      </c>
      <c r="F42" s="1" t="s">
        <v>1604</v>
      </c>
      <c r="G42" s="1" t="s">
        <v>1732</v>
      </c>
    </row>
    <row r="43" spans="1:7" x14ac:dyDescent="0.35">
      <c r="A43" s="383" t="s">
        <v>1111</v>
      </c>
      <c r="B43" s="383" t="s">
        <v>1248</v>
      </c>
      <c r="C43" s="383" t="s">
        <v>1237</v>
      </c>
      <c r="D43" s="384" t="s">
        <v>1146</v>
      </c>
      <c r="E43" s="386">
        <v>594.86400000000003</v>
      </c>
      <c r="F43" s="1" t="s">
        <v>1604</v>
      </c>
      <c r="G43" s="1" t="s">
        <v>1732</v>
      </c>
    </row>
    <row r="44" spans="1:7" x14ac:dyDescent="0.35">
      <c r="A44" s="383" t="s">
        <v>1112</v>
      </c>
      <c r="B44" s="383" t="s">
        <v>1249</v>
      </c>
      <c r="C44" s="383" t="s">
        <v>1250</v>
      </c>
      <c r="D44" s="384" t="s">
        <v>1146</v>
      </c>
      <c r="E44" s="386">
        <v>797</v>
      </c>
      <c r="F44" s="1" t="s">
        <v>1604</v>
      </c>
      <c r="G44" s="1" t="s">
        <v>1743</v>
      </c>
    </row>
    <row r="45" spans="1:7" x14ac:dyDescent="0.35">
      <c r="A45" s="383" t="s">
        <v>1251</v>
      </c>
      <c r="B45" s="383" t="s">
        <v>1252</v>
      </c>
      <c r="C45" s="383" t="s">
        <v>1253</v>
      </c>
      <c r="D45" s="384" t="s">
        <v>1146</v>
      </c>
      <c r="E45" s="386">
        <v>6.9109999999999996</v>
      </c>
      <c r="F45" s="1" t="s">
        <v>1604</v>
      </c>
      <c r="G45" s="1" t="s">
        <v>1744</v>
      </c>
    </row>
    <row r="46" spans="1:7" x14ac:dyDescent="0.35">
      <c r="A46" s="383" t="s">
        <v>202</v>
      </c>
      <c r="B46" s="383" t="s">
        <v>1254</v>
      </c>
      <c r="C46" s="383" t="s">
        <v>1255</v>
      </c>
      <c r="D46" s="384" t="s">
        <v>1146</v>
      </c>
      <c r="E46" s="386">
        <v>7.7670000000000003</v>
      </c>
      <c r="F46" s="1" t="s">
        <v>1604</v>
      </c>
      <c r="G46" s="1" t="s">
        <v>1745</v>
      </c>
    </row>
    <row r="47" spans="1:7" x14ac:dyDescent="0.35">
      <c r="A47" s="383" t="s">
        <v>203</v>
      </c>
      <c r="B47" s="383" t="s">
        <v>1256</v>
      </c>
      <c r="C47" s="383" t="s">
        <v>1257</v>
      </c>
      <c r="D47" s="384" t="s">
        <v>1146</v>
      </c>
      <c r="E47" s="386">
        <v>8.0060000000000002</v>
      </c>
      <c r="F47" s="1" t="s">
        <v>1604</v>
      </c>
      <c r="G47" s="1" t="s">
        <v>1746</v>
      </c>
    </row>
    <row r="48" spans="1:7" x14ac:dyDescent="0.35">
      <c r="A48" s="383" t="s">
        <v>1113</v>
      </c>
      <c r="B48" s="383" t="s">
        <v>1258</v>
      </c>
      <c r="C48" s="383" t="s">
        <v>1259</v>
      </c>
      <c r="D48" s="384" t="s">
        <v>1146</v>
      </c>
      <c r="E48" s="386">
        <v>3402</v>
      </c>
      <c r="F48" s="1" t="s">
        <v>1604</v>
      </c>
      <c r="G48" s="1" t="s">
        <v>1747</v>
      </c>
    </row>
    <row r="49" spans="1:7" x14ac:dyDescent="0.35">
      <c r="A49" s="383" t="s">
        <v>205</v>
      </c>
      <c r="B49" s="383" t="s">
        <v>1260</v>
      </c>
      <c r="C49" s="383" t="s">
        <v>1261</v>
      </c>
      <c r="D49" s="384" t="s">
        <v>1146</v>
      </c>
      <c r="E49" s="386">
        <v>446.14800000000002</v>
      </c>
      <c r="F49" s="1" t="s">
        <v>1604</v>
      </c>
      <c r="G49" s="1" t="s">
        <v>1748</v>
      </c>
    </row>
    <row r="50" spans="1:7" x14ac:dyDescent="0.35">
      <c r="A50" s="383" t="s">
        <v>120</v>
      </c>
      <c r="B50" s="383" t="s">
        <v>1262</v>
      </c>
      <c r="C50" s="383" t="s">
        <v>1237</v>
      </c>
      <c r="D50" s="384" t="s">
        <v>1146</v>
      </c>
      <c r="E50" s="386">
        <v>594.86400000000003</v>
      </c>
      <c r="F50" s="1" t="s">
        <v>1604</v>
      </c>
      <c r="G50" s="1" t="s">
        <v>1732</v>
      </c>
    </row>
    <row r="51" spans="1:7" x14ac:dyDescent="0.35">
      <c r="A51" s="383" t="s">
        <v>227</v>
      </c>
      <c r="B51" s="383" t="s">
        <v>1263</v>
      </c>
      <c r="C51" s="383" t="s">
        <v>1264</v>
      </c>
      <c r="D51" s="384" t="s">
        <v>1146</v>
      </c>
      <c r="E51" s="386">
        <v>1650.1389999999999</v>
      </c>
      <c r="F51" s="1" t="s">
        <v>1604</v>
      </c>
      <c r="G51" s="1" t="s">
        <v>1749</v>
      </c>
    </row>
    <row r="52" spans="1:7" x14ac:dyDescent="0.35">
      <c r="A52" s="383" t="s">
        <v>1265</v>
      </c>
      <c r="B52" s="383" t="s">
        <v>1266</v>
      </c>
      <c r="C52" s="383" t="s">
        <v>1267</v>
      </c>
      <c r="D52" s="384" t="s">
        <v>1146</v>
      </c>
      <c r="E52" s="386">
        <v>1.5409999999999999</v>
      </c>
      <c r="F52" s="1" t="s">
        <v>1604</v>
      </c>
      <c r="G52" s="1" t="s">
        <v>1750</v>
      </c>
    </row>
    <row r="53" spans="1:7" x14ac:dyDescent="0.35">
      <c r="A53" s="383" t="s">
        <v>122</v>
      </c>
      <c r="B53" s="383" t="s">
        <v>1268</v>
      </c>
      <c r="C53" s="383" t="s">
        <v>1269</v>
      </c>
      <c r="D53" s="384" t="s">
        <v>1146</v>
      </c>
      <c r="E53" s="386">
        <v>563.65</v>
      </c>
      <c r="F53" s="1" t="s">
        <v>1604</v>
      </c>
      <c r="G53" s="1" t="s">
        <v>1751</v>
      </c>
    </row>
    <row r="54" spans="1:7" x14ac:dyDescent="0.35">
      <c r="A54" s="383" t="s">
        <v>209</v>
      </c>
      <c r="B54" s="383" t="s">
        <v>1270</v>
      </c>
      <c r="C54" s="383" t="s">
        <v>1208</v>
      </c>
      <c r="D54" s="384" t="s">
        <v>1146</v>
      </c>
      <c r="E54" s="386">
        <v>594.86400000000003</v>
      </c>
      <c r="F54" s="1" t="s">
        <v>1604</v>
      </c>
      <c r="G54" s="1" t="s">
        <v>1732</v>
      </c>
    </row>
    <row r="55" spans="1:7" x14ac:dyDescent="0.35">
      <c r="A55" s="383" t="s">
        <v>213</v>
      </c>
      <c r="B55" s="383" t="s">
        <v>1271</v>
      </c>
      <c r="C55" s="383" t="s">
        <v>1272</v>
      </c>
      <c r="D55" s="384" t="s">
        <v>1146</v>
      </c>
      <c r="E55" s="386">
        <v>6.7460000000000004</v>
      </c>
      <c r="F55" s="1" t="s">
        <v>1604</v>
      </c>
      <c r="G55" s="1" t="s">
        <v>1752</v>
      </c>
    </row>
    <row r="56" spans="1:7" x14ac:dyDescent="0.35">
      <c r="A56" s="383" t="s">
        <v>1273</v>
      </c>
      <c r="B56" s="383" t="s">
        <v>1274</v>
      </c>
      <c r="C56" s="383" t="s">
        <v>1275</v>
      </c>
      <c r="D56" s="384" t="s">
        <v>1146</v>
      </c>
      <c r="E56" s="386">
        <v>0.99</v>
      </c>
      <c r="F56" s="1" t="s">
        <v>1604</v>
      </c>
      <c r="G56" s="1" t="s">
        <v>1611</v>
      </c>
    </row>
    <row r="57" spans="1:7" x14ac:dyDescent="0.35">
      <c r="A57" s="383" t="s">
        <v>1276</v>
      </c>
      <c r="B57" s="383" t="s">
        <v>1277</v>
      </c>
      <c r="C57" s="383" t="s">
        <v>1178</v>
      </c>
      <c r="D57" s="384" t="s">
        <v>1146</v>
      </c>
      <c r="E57" s="386">
        <v>1.6379999999999999</v>
      </c>
      <c r="F57" s="1" t="s">
        <v>1604</v>
      </c>
      <c r="G57" s="1" t="s">
        <v>1725</v>
      </c>
    </row>
    <row r="58" spans="1:7" x14ac:dyDescent="0.35">
      <c r="A58" s="383" t="s">
        <v>218</v>
      </c>
      <c r="B58" s="383" t="s">
        <v>1278</v>
      </c>
      <c r="C58" s="383" t="s">
        <v>1177</v>
      </c>
      <c r="D58" s="384" t="s">
        <v>1146</v>
      </c>
      <c r="E58" s="386">
        <v>0.90700000000000003</v>
      </c>
      <c r="F58" s="1" t="s">
        <v>1612</v>
      </c>
      <c r="G58" s="1" t="s">
        <v>1753</v>
      </c>
    </row>
    <row r="59" spans="1:7" x14ac:dyDescent="0.35">
      <c r="A59" s="383" t="s">
        <v>223</v>
      </c>
      <c r="B59" s="383" t="s">
        <v>1279</v>
      </c>
      <c r="C59" s="383" t="s">
        <v>1280</v>
      </c>
      <c r="D59" s="384" t="s">
        <v>1146</v>
      </c>
      <c r="E59" s="386">
        <v>22.89</v>
      </c>
      <c r="F59" s="1" t="s">
        <v>1604</v>
      </c>
      <c r="G59" s="1" t="s">
        <v>1754</v>
      </c>
    </row>
    <row r="60" spans="1:7" x14ac:dyDescent="0.35">
      <c r="A60" s="383" t="s">
        <v>231</v>
      </c>
      <c r="B60" s="383" t="s">
        <v>1281</v>
      </c>
      <c r="C60" s="383" t="s">
        <v>1282</v>
      </c>
      <c r="D60" s="384" t="s">
        <v>1146</v>
      </c>
      <c r="E60" s="386">
        <v>6.7770000000000001</v>
      </c>
      <c r="F60" s="1" t="s">
        <v>1604</v>
      </c>
      <c r="G60" s="1" t="s">
        <v>1755</v>
      </c>
    </row>
    <row r="61" spans="1:7" x14ac:dyDescent="0.35">
      <c r="A61" s="383" t="s">
        <v>233</v>
      </c>
      <c r="B61" s="383" t="s">
        <v>1283</v>
      </c>
      <c r="C61" s="383" t="s">
        <v>1284</v>
      </c>
      <c r="D61" s="384" t="s">
        <v>1146</v>
      </c>
      <c r="E61" s="386">
        <v>177</v>
      </c>
      <c r="F61" s="1" t="s">
        <v>1604</v>
      </c>
      <c r="G61" s="1" t="s">
        <v>1663</v>
      </c>
    </row>
    <row r="62" spans="1:7" x14ac:dyDescent="0.35">
      <c r="A62" s="383" t="s">
        <v>1285</v>
      </c>
      <c r="B62" s="383" t="s">
        <v>1286</v>
      </c>
      <c r="C62" s="383" t="s">
        <v>1182</v>
      </c>
      <c r="D62" s="384" t="s">
        <v>1146</v>
      </c>
      <c r="E62" s="386">
        <v>2.7</v>
      </c>
      <c r="F62" s="1" t="s">
        <v>1604</v>
      </c>
      <c r="G62" s="1" t="s">
        <v>1662</v>
      </c>
    </row>
    <row r="63" spans="1:7" x14ac:dyDescent="0.35">
      <c r="A63" s="383" t="s">
        <v>239</v>
      </c>
      <c r="B63" s="383" t="s">
        <v>1287</v>
      </c>
      <c r="C63" s="383" t="s">
        <v>1288</v>
      </c>
      <c r="D63" s="384" t="s">
        <v>1146</v>
      </c>
      <c r="E63" s="386">
        <v>52.756</v>
      </c>
      <c r="F63" s="1" t="s">
        <v>1604</v>
      </c>
      <c r="G63" s="1" t="s">
        <v>1756</v>
      </c>
    </row>
    <row r="64" spans="1:7" x14ac:dyDescent="0.35">
      <c r="A64" s="383" t="s">
        <v>1289</v>
      </c>
      <c r="B64" s="383" t="s">
        <v>1290</v>
      </c>
      <c r="C64" s="383" t="s">
        <v>1291</v>
      </c>
      <c r="D64" s="384" t="s">
        <v>1146</v>
      </c>
      <c r="E64" s="386">
        <v>1</v>
      </c>
      <c r="F64" s="1" t="s">
        <v>1604</v>
      </c>
      <c r="G64" s="1" t="s">
        <v>1604</v>
      </c>
    </row>
    <row r="65" spans="1:7" x14ac:dyDescent="0.35">
      <c r="A65" s="383" t="s">
        <v>243</v>
      </c>
      <c r="B65" s="383" t="s">
        <v>1292</v>
      </c>
      <c r="C65" s="383" t="s">
        <v>1174</v>
      </c>
      <c r="D65" s="384" t="s">
        <v>1146</v>
      </c>
      <c r="E65" s="386">
        <v>1</v>
      </c>
      <c r="F65" s="1" t="s">
        <v>1604</v>
      </c>
      <c r="G65" s="1" t="s">
        <v>1604</v>
      </c>
    </row>
    <row r="66" spans="1:7" x14ac:dyDescent="0.35">
      <c r="A66" s="383" t="s">
        <v>1098</v>
      </c>
      <c r="B66" s="383" t="s">
        <v>1293</v>
      </c>
      <c r="C66" s="383" t="s">
        <v>1294</v>
      </c>
      <c r="D66" s="384" t="s">
        <v>1146</v>
      </c>
      <c r="E66" s="386">
        <v>15.795999999999999</v>
      </c>
      <c r="F66" s="1" t="s">
        <v>1604</v>
      </c>
      <c r="G66" s="1" t="s">
        <v>1757</v>
      </c>
    </row>
    <row r="67" spans="1:7" x14ac:dyDescent="0.35">
      <c r="A67" s="383" t="s">
        <v>249</v>
      </c>
      <c r="B67" s="383" t="s">
        <v>1295</v>
      </c>
      <c r="C67" s="383" t="s">
        <v>1174</v>
      </c>
      <c r="D67" s="384" t="s">
        <v>1146</v>
      </c>
      <c r="E67" s="386">
        <v>1</v>
      </c>
      <c r="F67" s="1" t="s">
        <v>1604</v>
      </c>
      <c r="G67" s="1" t="s">
        <v>1604</v>
      </c>
    </row>
    <row r="68" spans="1:7" x14ac:dyDescent="0.35">
      <c r="A68" s="383" t="s">
        <v>1099</v>
      </c>
      <c r="B68" s="383" t="s">
        <v>1296</v>
      </c>
      <c r="C68" s="383" t="s">
        <v>1237</v>
      </c>
      <c r="D68" s="384" t="s">
        <v>1146</v>
      </c>
      <c r="E68" s="386">
        <v>594.86400000000003</v>
      </c>
      <c r="F68" s="1" t="s">
        <v>1604</v>
      </c>
      <c r="G68" s="1" t="s">
        <v>1732</v>
      </c>
    </row>
    <row r="69" spans="1:7" x14ac:dyDescent="0.35">
      <c r="A69" s="383" t="s">
        <v>258</v>
      </c>
      <c r="B69" s="383" t="s">
        <v>1297</v>
      </c>
      <c r="C69" s="383" t="s">
        <v>1298</v>
      </c>
      <c r="D69" s="384" t="s">
        <v>1146</v>
      </c>
      <c r="E69" s="386">
        <v>15</v>
      </c>
      <c r="F69" s="1" t="s">
        <v>1604</v>
      </c>
      <c r="G69" s="1" t="s">
        <v>1613</v>
      </c>
    </row>
    <row r="70" spans="1:7" x14ac:dyDescent="0.35">
      <c r="A70" s="383" t="s">
        <v>262</v>
      </c>
      <c r="B70" s="383" t="s">
        <v>1299</v>
      </c>
      <c r="C70" s="383" t="s">
        <v>1177</v>
      </c>
      <c r="D70" s="384" t="s">
        <v>1146</v>
      </c>
      <c r="E70" s="386">
        <v>0.90700000000000003</v>
      </c>
      <c r="F70" s="1" t="s">
        <v>1614</v>
      </c>
      <c r="G70" s="1" t="s">
        <v>1758</v>
      </c>
    </row>
    <row r="71" spans="1:7" x14ac:dyDescent="0.35">
      <c r="A71" s="383" t="s">
        <v>1693</v>
      </c>
      <c r="B71" s="383" t="s">
        <v>1538</v>
      </c>
      <c r="C71" s="383" t="s">
        <v>1539</v>
      </c>
      <c r="D71" s="384" t="s">
        <v>1146</v>
      </c>
      <c r="E71" s="386">
        <v>14.75</v>
      </c>
      <c r="F71" s="1" t="s">
        <v>1604</v>
      </c>
      <c r="G71" s="1" t="s">
        <v>1759</v>
      </c>
    </row>
    <row r="72" spans="1:7" x14ac:dyDescent="0.35">
      <c r="A72" s="383" t="s">
        <v>1100</v>
      </c>
      <c r="B72" s="383" t="s">
        <v>1300</v>
      </c>
      <c r="C72" s="383" t="s">
        <v>1301</v>
      </c>
      <c r="D72" s="384" t="s">
        <v>1146</v>
      </c>
      <c r="E72" s="386">
        <v>31.9</v>
      </c>
      <c r="F72" s="1" t="s">
        <v>1604</v>
      </c>
      <c r="G72" s="1" t="s">
        <v>1760</v>
      </c>
    </row>
    <row r="73" spans="1:7" x14ac:dyDescent="0.35">
      <c r="A73" s="383" t="s">
        <v>43</v>
      </c>
      <c r="B73" s="383" t="s">
        <v>1302</v>
      </c>
      <c r="C73" s="383" t="s">
        <v>1177</v>
      </c>
      <c r="D73" s="384" t="s">
        <v>1146</v>
      </c>
      <c r="E73" s="386">
        <v>0.90700000000000003</v>
      </c>
      <c r="F73" s="1" t="s">
        <v>1604</v>
      </c>
      <c r="G73" s="1" t="s">
        <v>1761</v>
      </c>
    </row>
    <row r="74" spans="1:7" x14ac:dyDescent="0.35">
      <c r="A74" s="383" t="s">
        <v>271</v>
      </c>
      <c r="B74" s="383" t="s">
        <v>1303</v>
      </c>
      <c r="C74" s="383" t="s">
        <v>1304</v>
      </c>
      <c r="D74" s="384" t="s">
        <v>1146</v>
      </c>
      <c r="E74" s="386">
        <v>2.14</v>
      </c>
      <c r="F74" s="1" t="s">
        <v>1604</v>
      </c>
      <c r="G74" s="1" t="s">
        <v>1762</v>
      </c>
    </row>
    <row r="75" spans="1:7" x14ac:dyDescent="0.35">
      <c r="A75" s="383" t="s">
        <v>275</v>
      </c>
      <c r="B75" s="383" t="s">
        <v>1305</v>
      </c>
      <c r="C75" s="383" t="s">
        <v>1177</v>
      </c>
      <c r="D75" s="384" t="s">
        <v>1146</v>
      </c>
      <c r="E75" s="386">
        <v>0.90700000000000003</v>
      </c>
      <c r="F75" s="1" t="s">
        <v>1615</v>
      </c>
      <c r="G75" s="1" t="s">
        <v>1763</v>
      </c>
    </row>
    <row r="76" spans="1:7" x14ac:dyDescent="0.35">
      <c r="A76" s="383" t="s">
        <v>1306</v>
      </c>
      <c r="B76" s="383" t="s">
        <v>1307</v>
      </c>
      <c r="C76" s="383" t="s">
        <v>1177</v>
      </c>
      <c r="D76" s="384" t="s">
        <v>1146</v>
      </c>
      <c r="E76" s="386">
        <v>0.90700000000000003</v>
      </c>
      <c r="F76" s="1" t="s">
        <v>1616</v>
      </c>
      <c r="G76" s="1" t="s">
        <v>1764</v>
      </c>
    </row>
    <row r="77" spans="1:7" x14ac:dyDescent="0.35">
      <c r="A77" s="383" t="s">
        <v>1308</v>
      </c>
      <c r="B77" s="383" t="s">
        <v>1309</v>
      </c>
      <c r="C77" s="383" t="s">
        <v>1182</v>
      </c>
      <c r="D77" s="384" t="s">
        <v>1146</v>
      </c>
      <c r="E77" s="386">
        <v>2.7</v>
      </c>
      <c r="F77" s="1" t="s">
        <v>1604</v>
      </c>
      <c r="G77" s="1" t="s">
        <v>1662</v>
      </c>
    </row>
    <row r="78" spans="1:7" x14ac:dyDescent="0.35">
      <c r="A78" s="383" t="s">
        <v>765</v>
      </c>
      <c r="B78" s="383" t="s">
        <v>1310</v>
      </c>
      <c r="C78" s="383" t="s">
        <v>1177</v>
      </c>
      <c r="D78" s="384" t="s">
        <v>1146</v>
      </c>
      <c r="E78" s="386">
        <v>0.90700000000000003</v>
      </c>
      <c r="F78" s="1" t="s">
        <v>1616</v>
      </c>
      <c r="G78" s="1" t="s">
        <v>1764</v>
      </c>
    </row>
    <row r="79" spans="1:7" x14ac:dyDescent="0.35">
      <c r="A79" s="383" t="s">
        <v>1311</v>
      </c>
      <c r="B79" s="383" t="s">
        <v>1312</v>
      </c>
      <c r="C79" s="383" t="s">
        <v>1313</v>
      </c>
      <c r="D79" s="384" t="s">
        <v>1146</v>
      </c>
      <c r="E79" s="386">
        <v>108.218</v>
      </c>
      <c r="F79" s="1" t="s">
        <v>1604</v>
      </c>
      <c r="G79" s="1" t="s">
        <v>1765</v>
      </c>
    </row>
    <row r="80" spans="1:7" x14ac:dyDescent="0.35">
      <c r="A80" s="383" t="s">
        <v>280</v>
      </c>
      <c r="B80" s="383" t="s">
        <v>1314</v>
      </c>
      <c r="C80" s="383" t="s">
        <v>1237</v>
      </c>
      <c r="D80" s="384" t="s">
        <v>1146</v>
      </c>
      <c r="E80" s="386">
        <v>594.86400000000003</v>
      </c>
      <c r="F80" s="1" t="s">
        <v>1604</v>
      </c>
      <c r="G80" s="1" t="s">
        <v>1732</v>
      </c>
    </row>
    <row r="81" spans="1:7" x14ac:dyDescent="0.35">
      <c r="A81" s="383" t="s">
        <v>1101</v>
      </c>
      <c r="B81" s="383" t="s">
        <v>1315</v>
      </c>
      <c r="C81" s="383" t="s">
        <v>1316</v>
      </c>
      <c r="D81" s="384" t="s">
        <v>1146</v>
      </c>
      <c r="E81" s="386">
        <v>51.21</v>
      </c>
      <c r="F81" s="1" t="s">
        <v>1604</v>
      </c>
      <c r="G81" s="1" t="s">
        <v>1766</v>
      </c>
    </row>
    <row r="82" spans="1:7" x14ac:dyDescent="0.35">
      <c r="A82" s="383" t="s">
        <v>1317</v>
      </c>
      <c r="B82" s="383" t="s">
        <v>1318</v>
      </c>
      <c r="C82" s="383" t="s">
        <v>1291</v>
      </c>
      <c r="D82" s="384" t="s">
        <v>1146</v>
      </c>
      <c r="E82" s="386">
        <v>1</v>
      </c>
      <c r="F82" s="1" t="s">
        <v>1604</v>
      </c>
      <c r="G82" s="1" t="s">
        <v>1604</v>
      </c>
    </row>
    <row r="83" spans="1:7" x14ac:dyDescent="0.35">
      <c r="A83" s="383" t="s">
        <v>290</v>
      </c>
      <c r="B83" s="383" t="s">
        <v>1319</v>
      </c>
      <c r="C83" s="383" t="s">
        <v>1320</v>
      </c>
      <c r="D83" s="384" t="s">
        <v>1146</v>
      </c>
      <c r="E83" s="386">
        <v>2.887</v>
      </c>
      <c r="F83" s="1" t="s">
        <v>1604</v>
      </c>
      <c r="G83" s="1" t="s">
        <v>1767</v>
      </c>
    </row>
    <row r="84" spans="1:7" x14ac:dyDescent="0.35">
      <c r="A84" s="383" t="s">
        <v>1321</v>
      </c>
      <c r="B84" s="383" t="s">
        <v>1322</v>
      </c>
      <c r="C84" s="383" t="s">
        <v>1177</v>
      </c>
      <c r="D84" s="384" t="s">
        <v>1146</v>
      </c>
      <c r="E84" s="386">
        <v>0.90700000000000003</v>
      </c>
      <c r="F84" s="1" t="s">
        <v>1617</v>
      </c>
      <c r="G84" s="1" t="s">
        <v>1768</v>
      </c>
    </row>
    <row r="85" spans="1:7" x14ac:dyDescent="0.35">
      <c r="A85" s="383" t="s">
        <v>294</v>
      </c>
      <c r="B85" s="383" t="s">
        <v>1323</v>
      </c>
      <c r="C85" s="383" t="s">
        <v>1324</v>
      </c>
      <c r="D85" s="384" t="s">
        <v>1146</v>
      </c>
      <c r="E85" s="386">
        <v>5.49</v>
      </c>
      <c r="F85" s="1" t="s">
        <v>1618</v>
      </c>
      <c r="G85" s="1" t="s">
        <v>1769</v>
      </c>
    </row>
    <row r="86" spans="1:7" x14ac:dyDescent="0.35">
      <c r="A86" s="383" t="s">
        <v>1325</v>
      </c>
      <c r="B86" s="383" t="s">
        <v>1326</v>
      </c>
      <c r="C86" s="383" t="s">
        <v>1327</v>
      </c>
      <c r="D86" s="384" t="s">
        <v>1146</v>
      </c>
      <c r="E86" s="386">
        <v>0.60499999999999998</v>
      </c>
      <c r="F86" s="1" t="s">
        <v>1604</v>
      </c>
      <c r="G86" s="1" t="s">
        <v>1619</v>
      </c>
    </row>
    <row r="87" spans="1:7" x14ac:dyDescent="0.35">
      <c r="A87" s="383" t="s">
        <v>300</v>
      </c>
      <c r="B87" s="383" t="s">
        <v>1328</v>
      </c>
      <c r="C87" s="383" t="s">
        <v>1177</v>
      </c>
      <c r="D87" s="384" t="s">
        <v>1146</v>
      </c>
      <c r="E87" s="386">
        <v>0.90700000000000003</v>
      </c>
      <c r="F87" s="1" t="s">
        <v>1620</v>
      </c>
      <c r="G87" s="1" t="s">
        <v>1770</v>
      </c>
    </row>
    <row r="88" spans="1:7" x14ac:dyDescent="0.35">
      <c r="A88" s="383" t="s">
        <v>1329</v>
      </c>
      <c r="B88" s="383" t="s">
        <v>1330</v>
      </c>
      <c r="C88" s="383" t="s">
        <v>1282</v>
      </c>
      <c r="D88" s="384" t="s">
        <v>1146</v>
      </c>
      <c r="E88" s="386">
        <v>6.7770000000000001</v>
      </c>
      <c r="F88" s="1" t="s">
        <v>1604</v>
      </c>
      <c r="G88" s="1" t="s">
        <v>1755</v>
      </c>
    </row>
    <row r="89" spans="1:7" x14ac:dyDescent="0.35">
      <c r="A89" s="383" t="s">
        <v>1331</v>
      </c>
      <c r="B89" s="383" t="s">
        <v>1332</v>
      </c>
      <c r="C89" s="383" t="s">
        <v>1182</v>
      </c>
      <c r="D89" s="384" t="s">
        <v>1146</v>
      </c>
      <c r="E89" s="386">
        <v>2.7</v>
      </c>
      <c r="F89" s="1" t="s">
        <v>1604</v>
      </c>
      <c r="G89" s="1" t="s">
        <v>1662</v>
      </c>
    </row>
    <row r="90" spans="1:7" x14ac:dyDescent="0.35">
      <c r="A90" s="383" t="s">
        <v>1333</v>
      </c>
      <c r="B90" s="383" t="s">
        <v>1334</v>
      </c>
      <c r="C90" s="383" t="s">
        <v>1177</v>
      </c>
      <c r="D90" s="384" t="s">
        <v>1146</v>
      </c>
      <c r="E90" s="386">
        <v>0.90700000000000003</v>
      </c>
      <c r="F90" s="1" t="s">
        <v>1616</v>
      </c>
      <c r="G90" s="1" t="s">
        <v>1764</v>
      </c>
    </row>
    <row r="91" spans="1:7" x14ac:dyDescent="0.35">
      <c r="A91" s="383" t="s">
        <v>1335</v>
      </c>
      <c r="B91" s="383" t="s">
        <v>1336</v>
      </c>
      <c r="C91" s="383" t="s">
        <v>1174</v>
      </c>
      <c r="D91" s="384" t="s">
        <v>1146</v>
      </c>
      <c r="E91" s="386">
        <v>1</v>
      </c>
      <c r="F91" s="1" t="s">
        <v>1604</v>
      </c>
      <c r="G91" s="1" t="s">
        <v>1604</v>
      </c>
    </row>
    <row r="92" spans="1:7" x14ac:dyDescent="0.35">
      <c r="A92" s="383" t="s">
        <v>302</v>
      </c>
      <c r="B92" s="383" t="s">
        <v>1337</v>
      </c>
      <c r="C92" s="383" t="s">
        <v>1338</v>
      </c>
      <c r="D92" s="384" t="s">
        <v>1146</v>
      </c>
      <c r="E92" s="386">
        <v>7.6689999999999996</v>
      </c>
      <c r="F92" s="1" t="s">
        <v>1604</v>
      </c>
      <c r="G92" s="1" t="s">
        <v>1771</v>
      </c>
    </row>
    <row r="93" spans="1:7" x14ac:dyDescent="0.35">
      <c r="A93" s="383" t="s">
        <v>309</v>
      </c>
      <c r="B93" s="383" t="s">
        <v>1339</v>
      </c>
      <c r="C93" s="383" t="s">
        <v>1340</v>
      </c>
      <c r="D93" s="384" t="s">
        <v>1146</v>
      </c>
      <c r="E93" s="386">
        <v>9300</v>
      </c>
      <c r="F93" s="1" t="s">
        <v>1604</v>
      </c>
      <c r="G93" s="1" t="s">
        <v>1772</v>
      </c>
    </row>
    <row r="94" spans="1:7" x14ac:dyDescent="0.35">
      <c r="A94" s="383" t="s">
        <v>313</v>
      </c>
      <c r="B94" s="383" t="s">
        <v>1341</v>
      </c>
      <c r="C94" s="383" t="s">
        <v>1208</v>
      </c>
      <c r="D94" s="384" t="s">
        <v>1146</v>
      </c>
      <c r="E94" s="386">
        <v>594.86400000000003</v>
      </c>
      <c r="F94" s="1" t="s">
        <v>1604</v>
      </c>
      <c r="G94" s="1" t="s">
        <v>1732</v>
      </c>
    </row>
    <row r="95" spans="1:7" x14ac:dyDescent="0.35">
      <c r="A95" s="383" t="s">
        <v>315</v>
      </c>
      <c r="B95" s="383" t="s">
        <v>1342</v>
      </c>
      <c r="C95" s="383" t="s">
        <v>1343</v>
      </c>
      <c r="D95" s="384" t="s">
        <v>1146</v>
      </c>
      <c r="E95" s="386">
        <v>207.4</v>
      </c>
      <c r="F95" s="1" t="s">
        <v>1604</v>
      </c>
      <c r="G95" s="1" t="s">
        <v>1773</v>
      </c>
    </row>
    <row r="96" spans="1:7" x14ac:dyDescent="0.35">
      <c r="A96" s="383" t="s">
        <v>1102</v>
      </c>
      <c r="B96" s="383" t="s">
        <v>1344</v>
      </c>
      <c r="C96" s="383" t="s">
        <v>1345</v>
      </c>
      <c r="D96" s="384" t="s">
        <v>1146</v>
      </c>
      <c r="E96" s="386">
        <v>92.141000000000005</v>
      </c>
      <c r="F96" s="1" t="s">
        <v>1604</v>
      </c>
      <c r="G96" s="1" t="s">
        <v>1774</v>
      </c>
    </row>
    <row r="97" spans="1:7" x14ac:dyDescent="0.35">
      <c r="A97" s="383" t="s">
        <v>1346</v>
      </c>
      <c r="B97" s="383" t="s">
        <v>1347</v>
      </c>
      <c r="C97" s="383" t="s">
        <v>1348</v>
      </c>
      <c r="D97" s="384" t="s">
        <v>1146</v>
      </c>
      <c r="E97" s="386">
        <v>2174.4312100000002</v>
      </c>
      <c r="F97" s="1" t="s">
        <v>1604</v>
      </c>
      <c r="G97" s="1" t="s">
        <v>1621</v>
      </c>
    </row>
    <row r="98" spans="1:7" x14ac:dyDescent="0.35">
      <c r="A98" s="383" t="s">
        <v>322</v>
      </c>
      <c r="B98" s="383" t="s">
        <v>1349</v>
      </c>
      <c r="C98" s="383" t="s">
        <v>1350</v>
      </c>
      <c r="D98" s="384" t="s">
        <v>1146</v>
      </c>
      <c r="E98" s="386">
        <v>24.591000000000001</v>
      </c>
      <c r="F98" s="1" t="s">
        <v>1604</v>
      </c>
      <c r="G98" s="1" t="s">
        <v>1775</v>
      </c>
    </row>
    <row r="99" spans="1:7" x14ac:dyDescent="0.35">
      <c r="A99" s="383" t="s">
        <v>329</v>
      </c>
      <c r="B99" s="383" t="s">
        <v>1351</v>
      </c>
      <c r="C99" s="383" t="s">
        <v>1352</v>
      </c>
      <c r="D99" s="384" t="s">
        <v>1146</v>
      </c>
      <c r="E99" s="386">
        <v>306.32</v>
      </c>
      <c r="F99" s="1" t="s">
        <v>1604</v>
      </c>
      <c r="G99" s="1" t="s">
        <v>1776</v>
      </c>
    </row>
    <row r="100" spans="1:7" x14ac:dyDescent="0.35">
      <c r="A100" s="383" t="s">
        <v>766</v>
      </c>
      <c r="B100" s="383" t="s">
        <v>1353</v>
      </c>
      <c r="C100" s="383" t="s">
        <v>1354</v>
      </c>
      <c r="D100" s="384" t="s">
        <v>1146</v>
      </c>
      <c r="E100" s="386">
        <v>123.33</v>
      </c>
      <c r="F100" s="1" t="s">
        <v>1604</v>
      </c>
      <c r="G100" s="1" t="s">
        <v>1777</v>
      </c>
    </row>
    <row r="101" spans="1:7" x14ac:dyDescent="0.35">
      <c r="A101" s="383" t="s">
        <v>334</v>
      </c>
      <c r="B101" s="383" t="s">
        <v>1355</v>
      </c>
      <c r="C101" s="383" t="s">
        <v>1356</v>
      </c>
      <c r="D101" s="384" t="s">
        <v>1146</v>
      </c>
      <c r="E101" s="386">
        <v>71.489999999999995</v>
      </c>
      <c r="F101" s="1" t="s">
        <v>1604</v>
      </c>
      <c r="G101" s="1" t="s">
        <v>1733</v>
      </c>
    </row>
    <row r="102" spans="1:7" x14ac:dyDescent="0.35">
      <c r="A102" s="383" t="s">
        <v>339</v>
      </c>
      <c r="B102" s="383" t="s">
        <v>1357</v>
      </c>
      <c r="C102" s="383" t="s">
        <v>1358</v>
      </c>
      <c r="D102" s="384" t="s">
        <v>1146</v>
      </c>
      <c r="E102" s="386">
        <v>13649</v>
      </c>
      <c r="F102" s="1" t="s">
        <v>1604</v>
      </c>
      <c r="G102" s="1" t="s">
        <v>1778</v>
      </c>
    </row>
    <row r="103" spans="1:7" x14ac:dyDescent="0.35">
      <c r="A103" s="383" t="s">
        <v>344</v>
      </c>
      <c r="B103" s="383" t="s">
        <v>1359</v>
      </c>
      <c r="C103" s="383" t="s">
        <v>1360</v>
      </c>
      <c r="D103" s="384" t="s">
        <v>1146</v>
      </c>
      <c r="E103" s="386">
        <v>120460</v>
      </c>
      <c r="F103" s="1" t="s">
        <v>1604</v>
      </c>
      <c r="G103" s="1" t="s">
        <v>1779</v>
      </c>
    </row>
    <row r="104" spans="1:7" x14ac:dyDescent="0.35">
      <c r="A104" s="383" t="s">
        <v>345</v>
      </c>
      <c r="B104" s="383" t="s">
        <v>1361</v>
      </c>
      <c r="C104" s="383" t="s">
        <v>1362</v>
      </c>
      <c r="D104" s="384" t="s">
        <v>1146</v>
      </c>
      <c r="E104" s="386">
        <v>1179</v>
      </c>
      <c r="F104" s="1" t="s">
        <v>1604</v>
      </c>
      <c r="G104" s="1" t="s">
        <v>1780</v>
      </c>
    </row>
    <row r="105" spans="1:7" x14ac:dyDescent="0.35">
      <c r="A105" s="383" t="s">
        <v>351</v>
      </c>
      <c r="B105" s="383" t="s">
        <v>1363</v>
      </c>
      <c r="C105" s="383" t="s">
        <v>1177</v>
      </c>
      <c r="D105" s="384" t="s">
        <v>1146</v>
      </c>
      <c r="E105" s="386">
        <v>0.90700000000000003</v>
      </c>
      <c r="F105" s="1" t="s">
        <v>1622</v>
      </c>
      <c r="G105" s="1" t="s">
        <v>1781</v>
      </c>
    </row>
    <row r="106" spans="1:7" x14ac:dyDescent="0.35">
      <c r="A106" s="383" t="s">
        <v>1103</v>
      </c>
      <c r="B106" s="383" t="s">
        <v>1364</v>
      </c>
      <c r="C106" s="383" t="s">
        <v>1365</v>
      </c>
      <c r="D106" s="384" t="s">
        <v>1146</v>
      </c>
      <c r="E106" s="386">
        <v>3.452</v>
      </c>
      <c r="F106" s="1" t="s">
        <v>1604</v>
      </c>
      <c r="G106" s="1" t="s">
        <v>1782</v>
      </c>
    </row>
    <row r="107" spans="1:7" x14ac:dyDescent="0.35">
      <c r="A107" s="383" t="s">
        <v>1366</v>
      </c>
      <c r="B107" s="383" t="s">
        <v>1367</v>
      </c>
      <c r="C107" s="383" t="s">
        <v>1177</v>
      </c>
      <c r="D107" s="384" t="s">
        <v>1146</v>
      </c>
      <c r="E107" s="386">
        <v>0.90700000000000003</v>
      </c>
      <c r="F107" s="1" t="s">
        <v>1623</v>
      </c>
      <c r="G107" s="1" t="s">
        <v>1783</v>
      </c>
    </row>
    <row r="108" spans="1:7" x14ac:dyDescent="0.35">
      <c r="A108" s="383" t="s">
        <v>362</v>
      </c>
      <c r="B108" s="383" t="s">
        <v>1368</v>
      </c>
      <c r="C108" s="383" t="s">
        <v>1369</v>
      </c>
      <c r="D108" s="384" t="s">
        <v>1146</v>
      </c>
      <c r="E108" s="386">
        <v>138.5</v>
      </c>
      <c r="F108" s="1" t="s">
        <v>1604</v>
      </c>
      <c r="G108" s="1" t="s">
        <v>1784</v>
      </c>
    </row>
    <row r="109" spans="1:7" x14ac:dyDescent="0.35">
      <c r="A109" s="383" t="s">
        <v>367</v>
      </c>
      <c r="B109" s="383" t="s">
        <v>1370</v>
      </c>
      <c r="C109" s="383" t="s">
        <v>1371</v>
      </c>
      <c r="D109" s="384" t="s">
        <v>1146</v>
      </c>
      <c r="E109" s="386">
        <v>108.89</v>
      </c>
      <c r="F109" s="1" t="s">
        <v>1604</v>
      </c>
      <c r="G109" s="1" t="s">
        <v>1785</v>
      </c>
    </row>
    <row r="110" spans="1:7" x14ac:dyDescent="0.35">
      <c r="A110" s="383" t="s">
        <v>354</v>
      </c>
      <c r="B110" s="383" t="s">
        <v>1372</v>
      </c>
      <c r="C110" s="383" t="s">
        <v>1291</v>
      </c>
      <c r="D110" s="384" t="s">
        <v>1146</v>
      </c>
      <c r="E110" s="386">
        <v>1</v>
      </c>
      <c r="F110" s="1" t="s">
        <v>1604</v>
      </c>
      <c r="G110" s="1" t="s">
        <v>1604</v>
      </c>
    </row>
    <row r="111" spans="1:7" x14ac:dyDescent="0.35">
      <c r="A111" s="383" t="s">
        <v>1104</v>
      </c>
      <c r="B111" s="383" t="s">
        <v>1373</v>
      </c>
      <c r="C111" s="383" t="s">
        <v>1374</v>
      </c>
      <c r="D111" s="384" t="s">
        <v>1146</v>
      </c>
      <c r="E111" s="386">
        <v>0.70799999999999996</v>
      </c>
      <c r="F111" s="1" t="s">
        <v>1604</v>
      </c>
      <c r="G111" s="1" t="s">
        <v>1624</v>
      </c>
    </row>
    <row r="112" spans="1:7" x14ac:dyDescent="0.35">
      <c r="A112" s="383" t="s">
        <v>373</v>
      </c>
      <c r="B112" s="383" t="s">
        <v>1375</v>
      </c>
      <c r="C112" s="383" t="s">
        <v>1376</v>
      </c>
      <c r="D112" s="384" t="s">
        <v>1146</v>
      </c>
      <c r="E112" s="386">
        <v>379</v>
      </c>
      <c r="F112" s="1" t="s">
        <v>1604</v>
      </c>
      <c r="G112" s="1" t="s">
        <v>1786</v>
      </c>
    </row>
    <row r="113" spans="1:7" x14ac:dyDescent="0.35">
      <c r="A113" s="383" t="s">
        <v>376</v>
      </c>
      <c r="B113" s="383" t="s">
        <v>1377</v>
      </c>
      <c r="C113" s="383" t="s">
        <v>1378</v>
      </c>
      <c r="D113" s="384" t="s">
        <v>1146</v>
      </c>
      <c r="E113" s="386">
        <v>100.5</v>
      </c>
      <c r="F113" s="1" t="s">
        <v>1604</v>
      </c>
      <c r="G113" s="1" t="s">
        <v>1787</v>
      </c>
    </row>
    <row r="114" spans="1:7" x14ac:dyDescent="0.35">
      <c r="A114" s="383" t="s">
        <v>382</v>
      </c>
      <c r="B114" s="383" t="s">
        <v>1379</v>
      </c>
      <c r="C114" s="383" t="s">
        <v>1191</v>
      </c>
      <c r="D114" s="384" t="s">
        <v>1146</v>
      </c>
      <c r="E114" s="386">
        <v>1.4910000000000001</v>
      </c>
      <c r="F114" s="1" t="s">
        <v>1604</v>
      </c>
      <c r="G114" s="1" t="s">
        <v>1726</v>
      </c>
    </row>
    <row r="115" spans="1:7" x14ac:dyDescent="0.35">
      <c r="A115" s="383" t="s">
        <v>385</v>
      </c>
      <c r="B115" s="383" t="s">
        <v>1380</v>
      </c>
      <c r="C115" s="383" t="s">
        <v>1381</v>
      </c>
      <c r="D115" s="384" t="s">
        <v>1146</v>
      </c>
      <c r="E115" s="386">
        <v>108.28</v>
      </c>
      <c r="F115" s="1" t="s">
        <v>1625</v>
      </c>
      <c r="G115" s="1" t="s">
        <v>1788</v>
      </c>
    </row>
    <row r="116" spans="1:7" x14ac:dyDescent="0.35">
      <c r="A116" s="383" t="s">
        <v>389</v>
      </c>
      <c r="B116" s="383" t="s">
        <v>1382</v>
      </c>
      <c r="C116" s="383" t="s">
        <v>1383</v>
      </c>
      <c r="D116" s="384" t="s">
        <v>1146</v>
      </c>
      <c r="E116" s="386">
        <v>1185.03</v>
      </c>
      <c r="F116" s="1" t="s">
        <v>1604</v>
      </c>
      <c r="G116" s="1" t="s">
        <v>1789</v>
      </c>
    </row>
    <row r="117" spans="1:7" x14ac:dyDescent="0.35">
      <c r="A117" s="383" t="s">
        <v>391</v>
      </c>
      <c r="B117" s="383" t="s">
        <v>1384</v>
      </c>
      <c r="C117" s="383" t="s">
        <v>1385</v>
      </c>
      <c r="D117" s="384" t="s">
        <v>1146</v>
      </c>
      <c r="E117" s="386">
        <v>0.30399999999999999</v>
      </c>
      <c r="F117" s="1" t="s">
        <v>1604</v>
      </c>
      <c r="G117" s="1" t="s">
        <v>1699</v>
      </c>
    </row>
    <row r="118" spans="1:7" x14ac:dyDescent="0.35">
      <c r="A118" s="383" t="s">
        <v>397</v>
      </c>
      <c r="B118" s="383" t="s">
        <v>1386</v>
      </c>
      <c r="C118" s="383" t="s">
        <v>1387</v>
      </c>
      <c r="D118" s="384" t="s">
        <v>1146</v>
      </c>
      <c r="E118" s="386">
        <v>69.599999999999994</v>
      </c>
      <c r="F118" s="1" t="s">
        <v>1604</v>
      </c>
      <c r="G118" s="1" t="s">
        <v>1790</v>
      </c>
    </row>
    <row r="119" spans="1:7" x14ac:dyDescent="0.35">
      <c r="A119" s="383" t="s">
        <v>402</v>
      </c>
      <c r="B119" s="383" t="s">
        <v>1388</v>
      </c>
      <c r="C119" s="383" t="s">
        <v>1389</v>
      </c>
      <c r="D119" s="384" t="s">
        <v>1146</v>
      </c>
      <c r="E119" s="386">
        <v>8875</v>
      </c>
      <c r="F119" s="1" t="s">
        <v>1604</v>
      </c>
      <c r="G119" s="1" t="s">
        <v>1791</v>
      </c>
    </row>
    <row r="120" spans="1:7" x14ac:dyDescent="0.35">
      <c r="A120" s="383" t="s">
        <v>405</v>
      </c>
      <c r="B120" s="383" t="s">
        <v>1390</v>
      </c>
      <c r="C120" s="383" t="s">
        <v>1177</v>
      </c>
      <c r="D120" s="384" t="s">
        <v>1146</v>
      </c>
      <c r="E120" s="386">
        <v>0.90700000000000003</v>
      </c>
      <c r="F120" s="1" t="s">
        <v>1626</v>
      </c>
      <c r="G120" s="1" t="s">
        <v>1792</v>
      </c>
    </row>
    <row r="121" spans="1:7" x14ac:dyDescent="0.35">
      <c r="A121" s="383" t="s">
        <v>1087</v>
      </c>
      <c r="B121" s="383" t="s">
        <v>1391</v>
      </c>
      <c r="C121" s="383" t="s">
        <v>1392</v>
      </c>
      <c r="D121" s="384" t="s">
        <v>1146</v>
      </c>
      <c r="E121" s="386">
        <v>1508</v>
      </c>
      <c r="F121" s="1" t="s">
        <v>1604</v>
      </c>
      <c r="G121" s="1" t="s">
        <v>1793</v>
      </c>
    </row>
    <row r="122" spans="1:7" x14ac:dyDescent="0.35">
      <c r="A122" s="383" t="s">
        <v>411</v>
      </c>
      <c r="B122" s="383" t="s">
        <v>1393</v>
      </c>
      <c r="C122" s="383" t="s">
        <v>1394</v>
      </c>
      <c r="D122" s="384" t="s">
        <v>1146</v>
      </c>
      <c r="E122" s="386">
        <v>14.75</v>
      </c>
      <c r="F122" s="1" t="s">
        <v>1604</v>
      </c>
      <c r="G122" s="1" t="s">
        <v>1759</v>
      </c>
    </row>
    <row r="123" spans="1:7" x14ac:dyDescent="0.35">
      <c r="A123" s="383" t="s">
        <v>1088</v>
      </c>
      <c r="B123" s="383" t="s">
        <v>1395</v>
      </c>
      <c r="C123" s="383" t="s">
        <v>1396</v>
      </c>
      <c r="D123" s="384" t="s">
        <v>1146</v>
      </c>
      <c r="E123" s="386">
        <v>193.28700000000001</v>
      </c>
      <c r="F123" s="1" t="s">
        <v>1604</v>
      </c>
      <c r="G123" s="1" t="s">
        <v>1794</v>
      </c>
    </row>
    <row r="124" spans="1:7" x14ac:dyDescent="0.35">
      <c r="A124" s="383" t="s">
        <v>422</v>
      </c>
      <c r="B124" s="383" t="s">
        <v>1397</v>
      </c>
      <c r="C124" s="383" t="s">
        <v>1398</v>
      </c>
      <c r="D124" s="384" t="s">
        <v>1146</v>
      </c>
      <c r="E124" s="386">
        <v>1.41</v>
      </c>
      <c r="F124" s="1" t="s">
        <v>1604</v>
      </c>
      <c r="G124" s="1" t="s">
        <v>1795</v>
      </c>
    </row>
    <row r="125" spans="1:7" x14ac:dyDescent="0.35">
      <c r="A125" s="383" t="s">
        <v>1399</v>
      </c>
      <c r="B125" s="383" t="s">
        <v>1400</v>
      </c>
      <c r="C125" s="383" t="s">
        <v>1401</v>
      </c>
      <c r="D125" s="384" t="s">
        <v>1146</v>
      </c>
      <c r="E125" s="386">
        <v>0.97</v>
      </c>
      <c r="F125" s="1" t="s">
        <v>1604</v>
      </c>
      <c r="G125" s="1" t="s">
        <v>1796</v>
      </c>
    </row>
    <row r="126" spans="1:7" x14ac:dyDescent="0.35">
      <c r="A126" s="383" t="s">
        <v>426</v>
      </c>
      <c r="B126" s="383" t="s">
        <v>1402</v>
      </c>
      <c r="C126" s="383" t="s">
        <v>1177</v>
      </c>
      <c r="D126" s="384" t="s">
        <v>1146</v>
      </c>
      <c r="E126" s="386">
        <v>0.90700000000000003</v>
      </c>
      <c r="F126" s="1" t="s">
        <v>1627</v>
      </c>
      <c r="G126" s="1" t="s">
        <v>1797</v>
      </c>
    </row>
    <row r="127" spans="1:7" x14ac:dyDescent="0.35">
      <c r="A127" s="383" t="s">
        <v>767</v>
      </c>
      <c r="B127" s="383" t="s">
        <v>1403</v>
      </c>
      <c r="C127" s="383" t="s">
        <v>1177</v>
      </c>
      <c r="D127" s="384" t="s">
        <v>1146</v>
      </c>
      <c r="E127" s="386">
        <v>0.90700000000000003</v>
      </c>
      <c r="F127" s="1" t="s">
        <v>1609</v>
      </c>
      <c r="G127" s="1" t="s">
        <v>1731</v>
      </c>
    </row>
    <row r="128" spans="1:7" x14ac:dyDescent="0.35">
      <c r="A128" s="383" t="s">
        <v>428</v>
      </c>
      <c r="B128" s="383" t="s">
        <v>1404</v>
      </c>
      <c r="C128" s="383" t="s">
        <v>1405</v>
      </c>
      <c r="D128" s="384" t="s">
        <v>1146</v>
      </c>
      <c r="E128" s="386">
        <v>3646.92</v>
      </c>
      <c r="F128" s="1" t="s">
        <v>1628</v>
      </c>
      <c r="G128" s="1" t="s">
        <v>1798</v>
      </c>
    </row>
    <row r="129" spans="1:7" x14ac:dyDescent="0.35">
      <c r="A129" s="383" t="s">
        <v>435</v>
      </c>
      <c r="B129" s="383" t="s">
        <v>1406</v>
      </c>
      <c r="C129" s="383" t="s">
        <v>1407</v>
      </c>
      <c r="D129" s="384" t="s">
        <v>1146</v>
      </c>
      <c r="E129" s="386">
        <v>738</v>
      </c>
      <c r="F129" s="1" t="s">
        <v>1604</v>
      </c>
      <c r="G129" s="1" t="s">
        <v>1799</v>
      </c>
    </row>
    <row r="130" spans="1:7" x14ac:dyDescent="0.35">
      <c r="A130" s="383" t="s">
        <v>1089</v>
      </c>
      <c r="B130" s="383" t="s">
        <v>1408</v>
      </c>
      <c r="C130" s="383" t="s">
        <v>1409</v>
      </c>
      <c r="D130" s="384" t="s">
        <v>1146</v>
      </c>
      <c r="E130" s="386">
        <v>4.0890000000000004</v>
      </c>
      <c r="F130" s="1" t="s">
        <v>1604</v>
      </c>
      <c r="G130" s="1" t="s">
        <v>1800</v>
      </c>
    </row>
    <row r="131" spans="1:7" x14ac:dyDescent="0.35">
      <c r="A131" s="383" t="s">
        <v>441</v>
      </c>
      <c r="B131" s="383" t="s">
        <v>1410</v>
      </c>
      <c r="C131" s="383" t="s">
        <v>1411</v>
      </c>
      <c r="D131" s="384" t="s">
        <v>1146</v>
      </c>
      <c r="E131" s="386">
        <v>15</v>
      </c>
      <c r="F131" s="1" t="s">
        <v>1604</v>
      </c>
      <c r="G131" s="1" t="s">
        <v>1613</v>
      </c>
    </row>
    <row r="132" spans="1:7" x14ac:dyDescent="0.35">
      <c r="A132" s="383" t="s">
        <v>445</v>
      </c>
      <c r="B132" s="383" t="s">
        <v>1412</v>
      </c>
      <c r="C132" s="383" t="s">
        <v>1208</v>
      </c>
      <c r="D132" s="384" t="s">
        <v>1146</v>
      </c>
      <c r="E132" s="386">
        <v>594.86400000000003</v>
      </c>
      <c r="F132" s="1" t="s">
        <v>1604</v>
      </c>
      <c r="G132" s="1" t="s">
        <v>1732</v>
      </c>
    </row>
    <row r="133" spans="1:7" x14ac:dyDescent="0.35">
      <c r="A133" s="383" t="s">
        <v>450</v>
      </c>
      <c r="B133" s="383" t="s">
        <v>1413</v>
      </c>
      <c r="C133" s="383" t="s">
        <v>1177</v>
      </c>
      <c r="D133" s="384" t="s">
        <v>1146</v>
      </c>
      <c r="E133" s="386">
        <v>0.90700000000000003</v>
      </c>
      <c r="F133" s="1" t="s">
        <v>1629</v>
      </c>
      <c r="G133" s="1" t="s">
        <v>1801</v>
      </c>
    </row>
    <row r="134" spans="1:7" x14ac:dyDescent="0.35">
      <c r="A134" s="383" t="s">
        <v>1414</v>
      </c>
      <c r="B134" s="383" t="s">
        <v>1415</v>
      </c>
      <c r="C134" s="383" t="s">
        <v>1174</v>
      </c>
      <c r="D134" s="384" t="s">
        <v>1146</v>
      </c>
      <c r="E134" s="386">
        <v>1</v>
      </c>
      <c r="F134" s="1" t="s">
        <v>1604</v>
      </c>
      <c r="G134" s="1" t="s">
        <v>1604</v>
      </c>
    </row>
    <row r="135" spans="1:7" x14ac:dyDescent="0.35">
      <c r="A135" s="383" t="s">
        <v>1416</v>
      </c>
      <c r="B135" s="383" t="s">
        <v>1417</v>
      </c>
      <c r="C135" s="383" t="s">
        <v>1174</v>
      </c>
      <c r="D135" s="384" t="s">
        <v>1146</v>
      </c>
      <c r="E135" s="386">
        <v>1</v>
      </c>
      <c r="F135" s="1" t="s">
        <v>1604</v>
      </c>
      <c r="G135" s="1" t="s">
        <v>1604</v>
      </c>
    </row>
    <row r="136" spans="1:7" x14ac:dyDescent="0.35">
      <c r="A136" s="383" t="s">
        <v>1418</v>
      </c>
      <c r="B136" s="383" t="s">
        <v>1419</v>
      </c>
      <c r="C136" s="383" t="s">
        <v>1177</v>
      </c>
      <c r="D136" s="384" t="s">
        <v>1146</v>
      </c>
      <c r="E136" s="386">
        <v>0.90700000000000003</v>
      </c>
      <c r="F136" s="1" t="s">
        <v>1616</v>
      </c>
      <c r="G136" s="1" t="s">
        <v>1764</v>
      </c>
    </row>
    <row r="137" spans="1:7" x14ac:dyDescent="0.35">
      <c r="A137" s="383" t="s">
        <v>455</v>
      </c>
      <c r="B137" s="383" t="s">
        <v>1420</v>
      </c>
      <c r="C137" s="383" t="s">
        <v>1688</v>
      </c>
      <c r="D137" s="384" t="s">
        <v>1146</v>
      </c>
      <c r="E137" s="386">
        <v>37.19</v>
      </c>
      <c r="F137" s="1" t="s">
        <v>1689</v>
      </c>
      <c r="G137" s="1" t="s">
        <v>1802</v>
      </c>
    </row>
    <row r="138" spans="1:7" x14ac:dyDescent="0.35">
      <c r="A138" s="383" t="s">
        <v>1090</v>
      </c>
      <c r="B138" s="383" t="s">
        <v>1421</v>
      </c>
      <c r="C138" s="383" t="s">
        <v>1422</v>
      </c>
      <c r="D138" s="384" t="s">
        <v>1146</v>
      </c>
      <c r="E138" s="386">
        <v>35.536999999999999</v>
      </c>
      <c r="F138" s="1" t="s">
        <v>1604</v>
      </c>
      <c r="G138" s="1" t="s">
        <v>1803</v>
      </c>
    </row>
    <row r="139" spans="1:7" x14ac:dyDescent="0.35">
      <c r="A139" s="383" t="s">
        <v>463</v>
      </c>
      <c r="B139" s="383" t="s">
        <v>1423</v>
      </c>
      <c r="C139" s="383" t="s">
        <v>1424</v>
      </c>
      <c r="D139" s="384" t="s">
        <v>1146</v>
      </c>
      <c r="E139" s="386">
        <v>18.73</v>
      </c>
      <c r="F139" s="1" t="s">
        <v>1604</v>
      </c>
      <c r="G139" s="1" t="s">
        <v>1804</v>
      </c>
    </row>
    <row r="140" spans="1:7" x14ac:dyDescent="0.35">
      <c r="A140" s="383" t="s">
        <v>1425</v>
      </c>
      <c r="B140" s="383" t="s">
        <v>1426</v>
      </c>
      <c r="C140" s="383" t="s">
        <v>1174</v>
      </c>
      <c r="D140" s="384" t="s">
        <v>1146</v>
      </c>
      <c r="E140" s="386">
        <v>1</v>
      </c>
      <c r="F140" s="1" t="s">
        <v>1604</v>
      </c>
      <c r="G140" s="1" t="s">
        <v>1604</v>
      </c>
    </row>
    <row r="141" spans="1:7" x14ac:dyDescent="0.35">
      <c r="A141" s="383" t="s">
        <v>560</v>
      </c>
      <c r="B141" s="383" t="s">
        <v>1427</v>
      </c>
      <c r="C141" s="383" t="s">
        <v>1428</v>
      </c>
      <c r="D141" s="384" t="s">
        <v>1146</v>
      </c>
      <c r="E141" s="386">
        <v>17.41</v>
      </c>
      <c r="F141" s="1" t="s">
        <v>1604</v>
      </c>
      <c r="G141" s="1" t="s">
        <v>1805</v>
      </c>
    </row>
    <row r="142" spans="1:7" x14ac:dyDescent="0.35">
      <c r="A142" s="383" t="s">
        <v>1429</v>
      </c>
      <c r="B142" s="383" t="s">
        <v>1430</v>
      </c>
      <c r="C142" s="383" t="s">
        <v>1177</v>
      </c>
      <c r="D142" s="384" t="s">
        <v>1146</v>
      </c>
      <c r="E142" s="386">
        <v>0.90700000000000003</v>
      </c>
      <c r="F142" s="1" t="s">
        <v>1616</v>
      </c>
      <c r="G142" s="1" t="s">
        <v>1764</v>
      </c>
    </row>
    <row r="143" spans="1:7" x14ac:dyDescent="0.35">
      <c r="A143" s="383" t="s">
        <v>1091</v>
      </c>
      <c r="B143" s="383" t="s">
        <v>1431</v>
      </c>
      <c r="C143" s="383" t="s">
        <v>1432</v>
      </c>
      <c r="D143" s="384" t="s">
        <v>1146</v>
      </c>
      <c r="E143" s="386">
        <v>2716.23</v>
      </c>
      <c r="F143" s="1" t="s">
        <v>1604</v>
      </c>
      <c r="G143" s="1" t="s">
        <v>1806</v>
      </c>
    </row>
    <row r="144" spans="1:7" x14ac:dyDescent="0.35">
      <c r="A144" s="383" t="s">
        <v>471</v>
      </c>
      <c r="B144" s="383" t="s">
        <v>1433</v>
      </c>
      <c r="C144" s="383" t="s">
        <v>1177</v>
      </c>
      <c r="D144" s="384" t="s">
        <v>1146</v>
      </c>
      <c r="E144" s="386">
        <v>0.90700000000000003</v>
      </c>
      <c r="F144" s="1" t="s">
        <v>1604</v>
      </c>
      <c r="G144" s="1" t="s">
        <v>1761</v>
      </c>
    </row>
    <row r="145" spans="1:7" x14ac:dyDescent="0.35">
      <c r="A145" s="383" t="s">
        <v>1434</v>
      </c>
      <c r="B145" s="383" t="s">
        <v>1435</v>
      </c>
      <c r="C145" s="383" t="s">
        <v>1182</v>
      </c>
      <c r="D145" s="384" t="s">
        <v>1146</v>
      </c>
      <c r="E145" s="386">
        <v>2.7</v>
      </c>
      <c r="F145" s="1" t="s">
        <v>1604</v>
      </c>
      <c r="G145" s="1" t="s">
        <v>1662</v>
      </c>
    </row>
    <row r="146" spans="1:7" x14ac:dyDescent="0.35">
      <c r="A146" s="383" t="s">
        <v>1092</v>
      </c>
      <c r="B146" s="383" t="s">
        <v>1436</v>
      </c>
      <c r="C146" s="383" t="s">
        <v>1437</v>
      </c>
      <c r="D146" s="384" t="s">
        <v>1146</v>
      </c>
      <c r="E146" s="386">
        <v>9.6280000000000001</v>
      </c>
      <c r="F146" s="1" t="s">
        <v>1604</v>
      </c>
      <c r="G146" s="1" t="s">
        <v>1807</v>
      </c>
    </row>
    <row r="147" spans="1:7" x14ac:dyDescent="0.35">
      <c r="A147" s="383" t="s">
        <v>476</v>
      </c>
      <c r="B147" s="383" t="s">
        <v>1438</v>
      </c>
      <c r="C147" s="383" t="s">
        <v>1439</v>
      </c>
      <c r="D147" s="384" t="s">
        <v>1146</v>
      </c>
      <c r="E147" s="386">
        <v>61.66</v>
      </c>
      <c r="F147" s="1" t="s">
        <v>1603</v>
      </c>
      <c r="G147" s="1" t="s">
        <v>1808</v>
      </c>
    </row>
    <row r="148" spans="1:7" x14ac:dyDescent="0.35">
      <c r="A148" s="383" t="s">
        <v>480</v>
      </c>
      <c r="B148" s="383" t="s">
        <v>1440</v>
      </c>
      <c r="C148" s="383" t="s">
        <v>1441</v>
      </c>
      <c r="D148" s="384" t="s">
        <v>1146</v>
      </c>
      <c r="E148" s="386">
        <v>1471</v>
      </c>
      <c r="F148" s="1" t="s">
        <v>1604</v>
      </c>
      <c r="G148" s="1" t="s">
        <v>1809</v>
      </c>
    </row>
    <row r="149" spans="1:7" x14ac:dyDescent="0.35">
      <c r="A149" s="383" t="s">
        <v>1093</v>
      </c>
      <c r="B149" s="383" t="s">
        <v>1442</v>
      </c>
      <c r="C149" s="383" t="s">
        <v>1443</v>
      </c>
      <c r="D149" s="384" t="s">
        <v>1146</v>
      </c>
      <c r="E149" s="386">
        <v>14.75</v>
      </c>
      <c r="F149" s="1" t="s">
        <v>1604</v>
      </c>
      <c r="G149" s="1" t="s">
        <v>1759</v>
      </c>
    </row>
    <row r="150" spans="1:7" x14ac:dyDescent="0.35">
      <c r="A150" s="383" t="s">
        <v>1444</v>
      </c>
      <c r="B150" s="383" t="s">
        <v>1445</v>
      </c>
      <c r="C150" s="383" t="s">
        <v>1191</v>
      </c>
      <c r="D150" s="384" t="s">
        <v>1146</v>
      </c>
      <c r="E150" s="386">
        <v>1.4910000000000001</v>
      </c>
      <c r="F150" s="1" t="s">
        <v>1604</v>
      </c>
      <c r="G150" s="1" t="s">
        <v>1726</v>
      </c>
    </row>
    <row r="151" spans="1:7" x14ac:dyDescent="0.35">
      <c r="A151" s="383" t="s">
        <v>1094</v>
      </c>
      <c r="B151" s="383" t="s">
        <v>1446</v>
      </c>
      <c r="C151" s="383" t="s">
        <v>1447</v>
      </c>
      <c r="D151" s="384" t="s">
        <v>1146</v>
      </c>
      <c r="E151" s="386">
        <v>114</v>
      </c>
      <c r="F151" s="1" t="s">
        <v>1604</v>
      </c>
      <c r="G151" s="1" t="s">
        <v>1810</v>
      </c>
    </row>
    <row r="152" spans="1:7" x14ac:dyDescent="0.35">
      <c r="A152" s="383" t="s">
        <v>493</v>
      </c>
      <c r="B152" s="383" t="s">
        <v>1448</v>
      </c>
      <c r="C152" s="383" t="s">
        <v>1177</v>
      </c>
      <c r="D152" s="384" t="s">
        <v>1146</v>
      </c>
      <c r="E152" s="386">
        <v>0.90700000000000003</v>
      </c>
      <c r="F152" s="1" t="s">
        <v>1630</v>
      </c>
      <c r="G152" s="1" t="s">
        <v>1811</v>
      </c>
    </row>
    <row r="153" spans="1:7" x14ac:dyDescent="0.35">
      <c r="A153" s="383" t="s">
        <v>1449</v>
      </c>
      <c r="B153" s="383" t="s">
        <v>1450</v>
      </c>
      <c r="C153" s="383" t="s">
        <v>1178</v>
      </c>
      <c r="D153" s="384" t="s">
        <v>1146</v>
      </c>
      <c r="E153" s="386">
        <v>1.6379999999999999</v>
      </c>
      <c r="F153" s="1" t="s">
        <v>1604</v>
      </c>
      <c r="G153" s="1" t="s">
        <v>1725</v>
      </c>
    </row>
    <row r="154" spans="1:7" x14ac:dyDescent="0.35">
      <c r="A154" s="383" t="s">
        <v>498</v>
      </c>
      <c r="B154" s="383" t="s">
        <v>1451</v>
      </c>
      <c r="C154" s="383" t="s">
        <v>1313</v>
      </c>
      <c r="D154" s="384" t="s">
        <v>1146</v>
      </c>
      <c r="E154" s="386">
        <v>108.218</v>
      </c>
      <c r="F154" s="1" t="s">
        <v>1604</v>
      </c>
      <c r="G154" s="1" t="s">
        <v>1765</v>
      </c>
    </row>
    <row r="155" spans="1:7" x14ac:dyDescent="0.35">
      <c r="A155" s="383" t="s">
        <v>503</v>
      </c>
      <c r="B155" s="383" t="s">
        <v>1452</v>
      </c>
      <c r="C155" s="383" t="s">
        <v>1267</v>
      </c>
      <c r="D155" s="384" t="s">
        <v>1146</v>
      </c>
      <c r="E155" s="386">
        <v>1.5409999999999999</v>
      </c>
      <c r="F155" s="1" t="s">
        <v>1604</v>
      </c>
      <c r="G155" s="1" t="s">
        <v>1750</v>
      </c>
    </row>
    <row r="156" spans="1:7" x14ac:dyDescent="0.35">
      <c r="A156" s="383" t="s">
        <v>505</v>
      </c>
      <c r="B156" s="383" t="s">
        <v>1453</v>
      </c>
      <c r="C156" s="383" t="s">
        <v>1454</v>
      </c>
      <c r="D156" s="384" t="s">
        <v>1146</v>
      </c>
      <c r="E156" s="386">
        <v>33.75</v>
      </c>
      <c r="F156" s="1" t="s">
        <v>1604</v>
      </c>
      <c r="G156" s="1" t="s">
        <v>1812</v>
      </c>
    </row>
    <row r="157" spans="1:7" x14ac:dyDescent="0.35">
      <c r="A157" s="383" t="s">
        <v>509</v>
      </c>
      <c r="B157" s="383" t="s">
        <v>1455</v>
      </c>
      <c r="C157" s="383" t="s">
        <v>1208</v>
      </c>
      <c r="D157" s="384" t="s">
        <v>1146</v>
      </c>
      <c r="E157" s="386">
        <v>594.86400000000003</v>
      </c>
      <c r="F157" s="1" t="s">
        <v>1604</v>
      </c>
      <c r="G157" s="1" t="s">
        <v>1732</v>
      </c>
    </row>
    <row r="158" spans="1:7" x14ac:dyDescent="0.35">
      <c r="A158" s="383" t="s">
        <v>1095</v>
      </c>
      <c r="B158" s="383" t="s">
        <v>1456</v>
      </c>
      <c r="C158" s="383" t="s">
        <v>1457</v>
      </c>
      <c r="D158" s="384" t="s">
        <v>1146</v>
      </c>
      <c r="E158" s="386">
        <v>361.57</v>
      </c>
      <c r="F158" s="1" t="s">
        <v>1604</v>
      </c>
      <c r="G158" s="1" t="s">
        <v>1813</v>
      </c>
    </row>
    <row r="159" spans="1:7" x14ac:dyDescent="0.35">
      <c r="A159" s="383" t="s">
        <v>1458</v>
      </c>
      <c r="B159" s="383" t="s">
        <v>1459</v>
      </c>
      <c r="C159" s="383" t="s">
        <v>1267</v>
      </c>
      <c r="D159" s="384" t="s">
        <v>1146</v>
      </c>
      <c r="E159" s="386">
        <v>1.5409999999999999</v>
      </c>
      <c r="F159" s="1" t="s">
        <v>1604</v>
      </c>
      <c r="G159" s="1" t="s">
        <v>1750</v>
      </c>
    </row>
    <row r="160" spans="1:7" x14ac:dyDescent="0.35">
      <c r="A160" s="383" t="s">
        <v>518</v>
      </c>
      <c r="B160" s="383" t="s">
        <v>1460</v>
      </c>
      <c r="C160" s="383" t="s">
        <v>1461</v>
      </c>
      <c r="D160" s="384" t="s">
        <v>1146</v>
      </c>
      <c r="E160" s="386">
        <v>9.2230000000000008</v>
      </c>
      <c r="F160" s="1" t="s">
        <v>1604</v>
      </c>
      <c r="G160" s="1" t="s">
        <v>1814</v>
      </c>
    </row>
    <row r="161" spans="1:7" x14ac:dyDescent="0.35">
      <c r="A161" s="383" t="s">
        <v>1640</v>
      </c>
      <c r="B161" s="383" t="s">
        <v>1641</v>
      </c>
      <c r="C161" s="383" t="s">
        <v>1174</v>
      </c>
      <c r="D161" s="384" t="s">
        <v>1146</v>
      </c>
      <c r="E161" s="386">
        <v>1</v>
      </c>
      <c r="F161" s="1" t="s">
        <v>1604</v>
      </c>
      <c r="G161" s="1" t="s">
        <v>1604</v>
      </c>
    </row>
    <row r="162" spans="1:7" x14ac:dyDescent="0.35">
      <c r="A162" s="383" t="s">
        <v>520</v>
      </c>
      <c r="B162" s="383" t="s">
        <v>1462</v>
      </c>
      <c r="C162" s="383" t="s">
        <v>1463</v>
      </c>
      <c r="D162" s="384" t="s">
        <v>1146</v>
      </c>
      <c r="E162" s="386">
        <v>0.38500000000000001</v>
      </c>
      <c r="F162" s="1" t="s">
        <v>1604</v>
      </c>
      <c r="G162" s="1" t="s">
        <v>1631</v>
      </c>
    </row>
    <row r="163" spans="1:7" x14ac:dyDescent="0.35">
      <c r="A163" s="383" t="s">
        <v>524</v>
      </c>
      <c r="B163" s="383" t="s">
        <v>1464</v>
      </c>
      <c r="C163" s="383" t="s">
        <v>1465</v>
      </c>
      <c r="D163" s="384" t="s">
        <v>1146</v>
      </c>
      <c r="E163" s="386">
        <v>154.499</v>
      </c>
      <c r="F163" s="1" t="s">
        <v>1604</v>
      </c>
      <c r="G163" s="1" t="s">
        <v>1815</v>
      </c>
    </row>
    <row r="164" spans="1:7" x14ac:dyDescent="0.35">
      <c r="A164" s="383" t="s">
        <v>1466</v>
      </c>
      <c r="B164" s="383" t="s">
        <v>1467</v>
      </c>
      <c r="C164" s="383" t="s">
        <v>1174</v>
      </c>
      <c r="D164" s="384" t="s">
        <v>1146</v>
      </c>
      <c r="E164" s="386">
        <v>1</v>
      </c>
      <c r="F164" s="1" t="s">
        <v>1604</v>
      </c>
      <c r="G164" s="1" t="s">
        <v>1604</v>
      </c>
    </row>
    <row r="165" spans="1:7" x14ac:dyDescent="0.35">
      <c r="A165" s="383" t="s">
        <v>527</v>
      </c>
      <c r="B165" s="383" t="s">
        <v>1468</v>
      </c>
      <c r="C165" s="383" t="s">
        <v>1469</v>
      </c>
      <c r="D165" s="384" t="s">
        <v>1146</v>
      </c>
      <c r="E165" s="386">
        <v>1</v>
      </c>
      <c r="F165" s="1" t="s">
        <v>1604</v>
      </c>
      <c r="G165" s="1" t="s">
        <v>1604</v>
      </c>
    </row>
    <row r="166" spans="1:7" x14ac:dyDescent="0.35">
      <c r="A166" s="383" t="s">
        <v>1096</v>
      </c>
      <c r="B166" s="383" t="s">
        <v>1470</v>
      </c>
      <c r="C166" s="383" t="s">
        <v>1471</v>
      </c>
      <c r="D166" s="384" t="s">
        <v>1146</v>
      </c>
      <c r="E166" s="386">
        <v>3.41</v>
      </c>
      <c r="F166" s="1" t="s">
        <v>1604</v>
      </c>
      <c r="G166" s="1" t="s">
        <v>1816</v>
      </c>
    </row>
    <row r="167" spans="1:7" x14ac:dyDescent="0.35">
      <c r="A167" s="383" t="s">
        <v>535</v>
      </c>
      <c r="B167" s="383" t="s">
        <v>1472</v>
      </c>
      <c r="C167" s="383" t="s">
        <v>1473</v>
      </c>
      <c r="D167" s="384" t="s">
        <v>1146</v>
      </c>
      <c r="E167" s="386">
        <v>6527</v>
      </c>
      <c r="F167" s="1" t="s">
        <v>1604</v>
      </c>
      <c r="G167" s="1" t="s">
        <v>1817</v>
      </c>
    </row>
    <row r="168" spans="1:7" x14ac:dyDescent="0.35">
      <c r="A168" s="383" t="s">
        <v>1097</v>
      </c>
      <c r="B168" s="383" t="s">
        <v>1474</v>
      </c>
      <c r="C168" s="383" t="s">
        <v>1475</v>
      </c>
      <c r="D168" s="384" t="s">
        <v>1146</v>
      </c>
      <c r="E168" s="386">
        <v>3.3530000000000002</v>
      </c>
      <c r="F168" s="1" t="s">
        <v>1604</v>
      </c>
      <c r="G168" s="1" t="s">
        <v>1818</v>
      </c>
    </row>
    <row r="169" spans="1:7" x14ac:dyDescent="0.35">
      <c r="A169" s="383" t="s">
        <v>542</v>
      </c>
      <c r="B169" s="383" t="s">
        <v>1476</v>
      </c>
      <c r="C169" s="383" t="s">
        <v>1477</v>
      </c>
      <c r="D169" s="384" t="s">
        <v>1146</v>
      </c>
      <c r="E169" s="386">
        <v>50.976999999999997</v>
      </c>
      <c r="F169" s="1" t="s">
        <v>1604</v>
      </c>
      <c r="G169" s="1" t="s">
        <v>1819</v>
      </c>
    </row>
    <row r="170" spans="1:7" x14ac:dyDescent="0.35">
      <c r="A170" s="383" t="s">
        <v>548</v>
      </c>
      <c r="B170" s="383" t="s">
        <v>1478</v>
      </c>
      <c r="C170" s="383" t="s">
        <v>1479</v>
      </c>
      <c r="D170" s="384" t="s">
        <v>1146</v>
      </c>
      <c r="E170" s="386">
        <v>3.8889999999999998</v>
      </c>
      <c r="F170" s="1" t="s">
        <v>1604</v>
      </c>
      <c r="G170" s="1" t="s">
        <v>1820</v>
      </c>
    </row>
    <row r="171" spans="1:7" x14ac:dyDescent="0.35">
      <c r="A171" s="383" t="s">
        <v>550</v>
      </c>
      <c r="B171" s="383" t="s">
        <v>1480</v>
      </c>
      <c r="C171" s="383" t="s">
        <v>1177</v>
      </c>
      <c r="D171" s="384" t="s">
        <v>1146</v>
      </c>
      <c r="E171" s="386">
        <v>0.90700000000000003</v>
      </c>
      <c r="F171" s="1" t="s">
        <v>1632</v>
      </c>
      <c r="G171" s="1" t="s">
        <v>1821</v>
      </c>
    </row>
    <row r="172" spans="1:7" x14ac:dyDescent="0.35">
      <c r="A172" s="383" t="s">
        <v>1481</v>
      </c>
      <c r="B172" s="383" t="s">
        <v>1482</v>
      </c>
      <c r="C172" s="383" t="s">
        <v>1174</v>
      </c>
      <c r="D172" s="384" t="s">
        <v>1146</v>
      </c>
      <c r="E172" s="386">
        <v>1</v>
      </c>
      <c r="F172" s="1" t="s">
        <v>1604</v>
      </c>
      <c r="G172" s="1" t="s">
        <v>1604</v>
      </c>
    </row>
    <row r="173" spans="1:7" x14ac:dyDescent="0.35">
      <c r="A173" s="383" t="s">
        <v>555</v>
      </c>
      <c r="B173" s="383" t="s">
        <v>1483</v>
      </c>
      <c r="C173" s="383" t="s">
        <v>1484</v>
      </c>
      <c r="D173" s="384" t="s">
        <v>1146</v>
      </c>
      <c r="E173" s="386">
        <v>3.6629999999999998</v>
      </c>
      <c r="F173" s="1" t="s">
        <v>1604</v>
      </c>
      <c r="G173" s="1" t="s">
        <v>1822</v>
      </c>
    </row>
    <row r="174" spans="1:7" x14ac:dyDescent="0.35">
      <c r="A174" s="383" t="s">
        <v>1485</v>
      </c>
      <c r="B174" s="383" t="s">
        <v>1486</v>
      </c>
      <c r="C174" s="383" t="s">
        <v>1177</v>
      </c>
      <c r="D174" s="384" t="s">
        <v>1146</v>
      </c>
      <c r="E174" s="386">
        <v>0.90700000000000003</v>
      </c>
      <c r="F174" s="1" t="s">
        <v>1616</v>
      </c>
      <c r="G174" s="1" t="s">
        <v>1764</v>
      </c>
    </row>
    <row r="175" spans="1:7" x14ac:dyDescent="0.35">
      <c r="A175" s="383" t="s">
        <v>563</v>
      </c>
      <c r="B175" s="383" t="s">
        <v>1487</v>
      </c>
      <c r="C175" s="383" t="s">
        <v>1488</v>
      </c>
      <c r="D175" s="384" t="s">
        <v>1146</v>
      </c>
      <c r="E175" s="386">
        <v>4.33</v>
      </c>
      <c r="F175" s="1" t="s">
        <v>1618</v>
      </c>
      <c r="G175" s="1" t="s">
        <v>1823</v>
      </c>
    </row>
    <row r="176" spans="1:7" x14ac:dyDescent="0.35">
      <c r="A176" s="383" t="s">
        <v>1125</v>
      </c>
      <c r="B176" s="383" t="s">
        <v>1489</v>
      </c>
      <c r="C176" s="383" t="s">
        <v>1490</v>
      </c>
      <c r="D176" s="384" t="s">
        <v>1146</v>
      </c>
      <c r="E176" s="386">
        <v>63.255000000000003</v>
      </c>
      <c r="F176" s="1" t="s">
        <v>1604</v>
      </c>
      <c r="G176" s="1" t="s">
        <v>1824</v>
      </c>
    </row>
    <row r="177" spans="1:7" x14ac:dyDescent="0.35">
      <c r="A177" s="383" t="s">
        <v>569</v>
      </c>
      <c r="B177" s="383" t="s">
        <v>1491</v>
      </c>
      <c r="C177" s="383" t="s">
        <v>1492</v>
      </c>
      <c r="D177" s="384" t="s">
        <v>1146</v>
      </c>
      <c r="E177" s="386">
        <v>932.54</v>
      </c>
      <c r="F177" s="1" t="s">
        <v>1604</v>
      </c>
      <c r="G177" s="1" t="s">
        <v>1825</v>
      </c>
    </row>
    <row r="178" spans="1:7" x14ac:dyDescent="0.35">
      <c r="A178" s="383" t="s">
        <v>1493</v>
      </c>
      <c r="B178" s="383" t="s">
        <v>1494</v>
      </c>
      <c r="C178" s="383" t="s">
        <v>1495</v>
      </c>
      <c r="D178" s="384" t="s">
        <v>1146</v>
      </c>
      <c r="E178" s="386">
        <v>0.76400000000000001</v>
      </c>
      <c r="F178" s="1" t="s">
        <v>1604</v>
      </c>
      <c r="G178" s="1" t="s">
        <v>1826</v>
      </c>
    </row>
    <row r="179" spans="1:7" x14ac:dyDescent="0.35">
      <c r="A179" s="383" t="s">
        <v>1496</v>
      </c>
      <c r="B179" s="383" t="s">
        <v>1497</v>
      </c>
      <c r="C179" s="383" t="s">
        <v>1178</v>
      </c>
      <c r="D179" s="384" t="s">
        <v>1146</v>
      </c>
      <c r="E179" s="386">
        <v>1.6379999999999999</v>
      </c>
      <c r="F179" s="1" t="s">
        <v>1604</v>
      </c>
      <c r="G179" s="1" t="s">
        <v>1725</v>
      </c>
    </row>
    <row r="180" spans="1:7" x14ac:dyDescent="0.35">
      <c r="A180" s="383" t="s">
        <v>577</v>
      </c>
      <c r="B180" s="383" t="s">
        <v>1498</v>
      </c>
      <c r="C180" s="383" t="s">
        <v>1499</v>
      </c>
      <c r="D180" s="384" t="s">
        <v>1146</v>
      </c>
      <c r="E180" s="386">
        <v>2.6269999999999998</v>
      </c>
      <c r="F180" s="1" t="s">
        <v>1604</v>
      </c>
      <c r="G180" s="1" t="s">
        <v>1827</v>
      </c>
    </row>
    <row r="181" spans="1:7" x14ac:dyDescent="0.35">
      <c r="A181" s="383" t="s">
        <v>1500</v>
      </c>
      <c r="B181" s="383" t="s">
        <v>1501</v>
      </c>
      <c r="C181" s="383" t="s">
        <v>1177</v>
      </c>
      <c r="D181" s="384" t="s">
        <v>1146</v>
      </c>
      <c r="E181" s="386">
        <v>0.90700000000000003</v>
      </c>
      <c r="F181" s="1" t="s">
        <v>1623</v>
      </c>
      <c r="G181" s="1" t="s">
        <v>1783</v>
      </c>
    </row>
    <row r="182" spans="1:7" x14ac:dyDescent="0.35">
      <c r="A182" s="383" t="s">
        <v>584</v>
      </c>
      <c r="B182" s="383" t="s">
        <v>1502</v>
      </c>
      <c r="C182" s="383" t="s">
        <v>1690</v>
      </c>
      <c r="D182" s="384" t="s">
        <v>1146</v>
      </c>
      <c r="E182" s="386">
        <v>22.202999999999999</v>
      </c>
      <c r="F182" s="1" t="s">
        <v>1603</v>
      </c>
      <c r="G182" s="1" t="s">
        <v>1828</v>
      </c>
    </row>
    <row r="183" spans="1:7" x14ac:dyDescent="0.35">
      <c r="A183" s="383" t="s">
        <v>1078</v>
      </c>
      <c r="B183" s="383" t="s">
        <v>1503</v>
      </c>
      <c r="C183" s="383" t="s">
        <v>1504</v>
      </c>
      <c r="D183" s="384" t="s">
        <v>1146</v>
      </c>
      <c r="E183" s="386">
        <v>3.7519999999999998</v>
      </c>
      <c r="F183" s="1" t="s">
        <v>1604</v>
      </c>
      <c r="G183" s="1" t="s">
        <v>1716</v>
      </c>
    </row>
    <row r="184" spans="1:7" x14ac:dyDescent="0.35">
      <c r="A184" s="383" t="s">
        <v>1079</v>
      </c>
      <c r="B184" s="383" t="s">
        <v>1505</v>
      </c>
      <c r="C184" s="383" t="s">
        <v>1208</v>
      </c>
      <c r="D184" s="384" t="s">
        <v>1146</v>
      </c>
      <c r="E184" s="386">
        <v>594.86400000000003</v>
      </c>
      <c r="F184" s="1" t="s">
        <v>1604</v>
      </c>
      <c r="G184" s="1" t="s">
        <v>1732</v>
      </c>
    </row>
    <row r="185" spans="1:7" x14ac:dyDescent="0.35">
      <c r="A185" s="383" t="s">
        <v>596</v>
      </c>
      <c r="B185" s="383" t="s">
        <v>1506</v>
      </c>
      <c r="C185" s="383" t="s">
        <v>1507</v>
      </c>
      <c r="D185" s="384" t="s">
        <v>1146</v>
      </c>
      <c r="E185" s="386">
        <v>106.554</v>
      </c>
      <c r="F185" s="1" t="s">
        <v>1604</v>
      </c>
      <c r="G185" s="1" t="s">
        <v>1829</v>
      </c>
    </row>
    <row r="186" spans="1:7" x14ac:dyDescent="0.35">
      <c r="A186" s="383" t="s">
        <v>597</v>
      </c>
      <c r="B186" s="383" t="s">
        <v>1508</v>
      </c>
      <c r="C186" s="383" t="s">
        <v>1509</v>
      </c>
      <c r="D186" s="384" t="s">
        <v>1146</v>
      </c>
      <c r="E186" s="386">
        <v>13.292400000000001</v>
      </c>
      <c r="F186" s="1" t="s">
        <v>1604</v>
      </c>
      <c r="G186" s="1" t="s">
        <v>1830</v>
      </c>
    </row>
    <row r="187" spans="1:7" x14ac:dyDescent="0.35">
      <c r="A187" s="383" t="s">
        <v>601</v>
      </c>
      <c r="B187" s="383" t="s">
        <v>1510</v>
      </c>
      <c r="C187" s="383" t="s">
        <v>1511</v>
      </c>
      <c r="D187" s="384" t="s">
        <v>1146</v>
      </c>
      <c r="E187" s="386">
        <v>9725</v>
      </c>
      <c r="F187" s="1" t="s">
        <v>1604</v>
      </c>
      <c r="G187" s="1" t="s">
        <v>1831</v>
      </c>
    </row>
    <row r="188" spans="1:7" x14ac:dyDescent="0.35">
      <c r="A188" s="383" t="s">
        <v>606</v>
      </c>
      <c r="B188" s="383" t="s">
        <v>1512</v>
      </c>
      <c r="C188" s="383" t="s">
        <v>1513</v>
      </c>
      <c r="D188" s="384" t="s">
        <v>1146</v>
      </c>
      <c r="E188" s="386">
        <v>1.363</v>
      </c>
      <c r="F188" s="1" t="s">
        <v>1604</v>
      </c>
      <c r="G188" s="1" t="s">
        <v>1738</v>
      </c>
    </row>
    <row r="189" spans="1:7" x14ac:dyDescent="0.35">
      <c r="A189" s="383" t="s">
        <v>611</v>
      </c>
      <c r="B189" s="383" t="s">
        <v>1514</v>
      </c>
      <c r="C189" s="383" t="s">
        <v>1177</v>
      </c>
      <c r="D189" s="384" t="s">
        <v>1146</v>
      </c>
      <c r="E189" s="386">
        <v>0.90700000000000003</v>
      </c>
      <c r="F189" s="1" t="s">
        <v>1633</v>
      </c>
      <c r="G189" s="1" t="s">
        <v>1832</v>
      </c>
    </row>
    <row r="190" spans="1:7" x14ac:dyDescent="0.35">
      <c r="A190" s="383" t="s">
        <v>615</v>
      </c>
      <c r="B190" s="383" t="s">
        <v>1515</v>
      </c>
      <c r="C190" s="383" t="s">
        <v>1177</v>
      </c>
      <c r="D190" s="384" t="s">
        <v>1146</v>
      </c>
      <c r="E190" s="386">
        <v>0.90700000000000003</v>
      </c>
      <c r="F190" s="1" t="s">
        <v>1634</v>
      </c>
      <c r="G190" s="1" t="s">
        <v>1833</v>
      </c>
    </row>
    <row r="191" spans="1:7" x14ac:dyDescent="0.35">
      <c r="A191" s="383" t="s">
        <v>1080</v>
      </c>
      <c r="B191" s="383" t="s">
        <v>1516</v>
      </c>
      <c r="C191" s="383" t="s">
        <v>1517</v>
      </c>
      <c r="D191" s="384" t="s">
        <v>1146</v>
      </c>
      <c r="E191" s="386">
        <v>8.1370000000000005</v>
      </c>
      <c r="F191" s="1" t="s">
        <v>1604</v>
      </c>
      <c r="G191" s="1" t="s">
        <v>1834</v>
      </c>
    </row>
    <row r="192" spans="1:7" x14ac:dyDescent="0.35">
      <c r="A192" s="383" t="s">
        <v>1518</v>
      </c>
      <c r="B192" s="383" t="s">
        <v>1519</v>
      </c>
      <c r="C192" s="383" t="s">
        <v>1520</v>
      </c>
      <c r="D192" s="384" t="s">
        <v>1146</v>
      </c>
      <c r="E192" s="386">
        <v>24300</v>
      </c>
      <c r="F192" s="1" t="s">
        <v>1604</v>
      </c>
      <c r="G192" s="1" t="s">
        <v>1635</v>
      </c>
    </row>
    <row r="193" spans="1:7" x14ac:dyDescent="0.35">
      <c r="A193" s="383" t="s">
        <v>1081</v>
      </c>
      <c r="B193" s="383" t="s">
        <v>1521</v>
      </c>
      <c r="C193" s="383" t="s">
        <v>1522</v>
      </c>
      <c r="D193" s="384" t="s">
        <v>1146</v>
      </c>
      <c r="E193" s="386">
        <v>14.75</v>
      </c>
      <c r="F193" s="1" t="s">
        <v>1604</v>
      </c>
      <c r="G193" s="1" t="s">
        <v>1759</v>
      </c>
    </row>
    <row r="194" spans="1:7" x14ac:dyDescent="0.35">
      <c r="A194" s="383" t="s">
        <v>1523</v>
      </c>
      <c r="B194" s="383" t="s">
        <v>1524</v>
      </c>
      <c r="C194" s="383" t="s">
        <v>1525</v>
      </c>
      <c r="D194" s="384" t="s">
        <v>1146</v>
      </c>
      <c r="E194" s="386">
        <v>161.09899999999999</v>
      </c>
      <c r="F194" s="1" t="s">
        <v>1604</v>
      </c>
      <c r="G194" s="1" t="s">
        <v>1835</v>
      </c>
    </row>
    <row r="195" spans="1:7" x14ac:dyDescent="0.35">
      <c r="A195" s="383" t="s">
        <v>626</v>
      </c>
      <c r="B195" s="383" t="s">
        <v>1526</v>
      </c>
      <c r="C195" s="383" t="s">
        <v>1177</v>
      </c>
      <c r="D195" s="384" t="s">
        <v>1146</v>
      </c>
      <c r="E195" s="386">
        <v>0.90700000000000003</v>
      </c>
      <c r="F195" s="1" t="s">
        <v>1605</v>
      </c>
      <c r="G195" s="1" t="s">
        <v>1721</v>
      </c>
    </row>
    <row r="196" spans="1:7" x14ac:dyDescent="0.35">
      <c r="A196" s="383" t="s">
        <v>628</v>
      </c>
      <c r="B196" s="383" t="s">
        <v>1527</v>
      </c>
      <c r="C196" s="383" t="s">
        <v>1528</v>
      </c>
      <c r="D196" s="384" t="s">
        <v>1146</v>
      </c>
      <c r="E196" s="386">
        <v>181.14</v>
      </c>
      <c r="F196" s="1" t="s">
        <v>1604</v>
      </c>
      <c r="G196" s="1" t="s">
        <v>1836</v>
      </c>
    </row>
    <row r="197" spans="1:7" x14ac:dyDescent="0.35">
      <c r="A197" s="383" t="s">
        <v>1529</v>
      </c>
      <c r="B197" s="383" t="s">
        <v>1530</v>
      </c>
      <c r="C197" s="383" t="s">
        <v>1182</v>
      </c>
      <c r="D197" s="384" t="s">
        <v>1146</v>
      </c>
      <c r="E197" s="386">
        <v>2.7</v>
      </c>
      <c r="F197" s="1" t="s">
        <v>1604</v>
      </c>
      <c r="G197" s="1" t="s">
        <v>1662</v>
      </c>
    </row>
    <row r="198" spans="1:7" x14ac:dyDescent="0.35">
      <c r="A198" s="383" t="s">
        <v>576</v>
      </c>
      <c r="B198" s="383" t="s">
        <v>1531</v>
      </c>
      <c r="C198" s="383" t="s">
        <v>1182</v>
      </c>
      <c r="D198" s="384" t="s">
        <v>1146</v>
      </c>
      <c r="E198" s="386">
        <v>2.7</v>
      </c>
      <c r="F198" s="1" t="s">
        <v>1604</v>
      </c>
      <c r="G198" s="1" t="s">
        <v>1662</v>
      </c>
    </row>
    <row r="199" spans="1:7" x14ac:dyDescent="0.35">
      <c r="A199" s="383" t="s">
        <v>1532</v>
      </c>
      <c r="B199" s="383" t="s">
        <v>1533</v>
      </c>
      <c r="C199" s="383" t="s">
        <v>1182</v>
      </c>
      <c r="D199" s="384" t="s">
        <v>1146</v>
      </c>
      <c r="E199" s="386">
        <v>2.7</v>
      </c>
      <c r="F199" s="1" t="s">
        <v>1604</v>
      </c>
      <c r="G199" s="1" t="s">
        <v>1662</v>
      </c>
    </row>
    <row r="200" spans="1:7" x14ac:dyDescent="0.35">
      <c r="A200" s="383" t="s">
        <v>1082</v>
      </c>
      <c r="B200" s="383" t="s">
        <v>1534</v>
      </c>
      <c r="C200" s="383" t="s">
        <v>1535</v>
      </c>
      <c r="D200" s="384" t="s">
        <v>1146</v>
      </c>
      <c r="E200" s="386">
        <v>47.4</v>
      </c>
      <c r="F200" s="1" t="s">
        <v>1625</v>
      </c>
      <c r="G200" s="1" t="s">
        <v>1837</v>
      </c>
    </row>
    <row r="201" spans="1:7" x14ac:dyDescent="0.35">
      <c r="A201" s="383" t="s">
        <v>636</v>
      </c>
      <c r="B201" s="383" t="s">
        <v>1536</v>
      </c>
      <c r="C201" s="383" t="s">
        <v>1537</v>
      </c>
      <c r="D201" s="384" t="s">
        <v>1146</v>
      </c>
      <c r="E201" s="386">
        <v>7.6</v>
      </c>
      <c r="F201" s="1" t="s">
        <v>1603</v>
      </c>
      <c r="G201" s="1" t="s">
        <v>1838</v>
      </c>
    </row>
    <row r="202" spans="1:7" x14ac:dyDescent="0.35">
      <c r="A202" s="383" t="s">
        <v>644</v>
      </c>
      <c r="B202" s="383" t="s">
        <v>1540</v>
      </c>
      <c r="C202" s="383" t="s">
        <v>1541</v>
      </c>
      <c r="D202" s="384" t="s">
        <v>1146</v>
      </c>
      <c r="E202" s="386">
        <v>9.6489999999999991</v>
      </c>
      <c r="F202" s="1" t="s">
        <v>1604</v>
      </c>
      <c r="G202" s="1" t="s">
        <v>1839</v>
      </c>
    </row>
    <row r="203" spans="1:7" x14ac:dyDescent="0.35">
      <c r="A203" s="383" t="s">
        <v>649</v>
      </c>
      <c r="B203" s="383" t="s">
        <v>1542</v>
      </c>
      <c r="C203" s="383" t="s">
        <v>1401</v>
      </c>
      <c r="D203" s="384" t="s">
        <v>1146</v>
      </c>
      <c r="E203" s="386">
        <v>0.97</v>
      </c>
      <c r="F203" s="1" t="s">
        <v>1604</v>
      </c>
      <c r="G203" s="1" t="s">
        <v>1796</v>
      </c>
    </row>
    <row r="204" spans="1:7" x14ac:dyDescent="0.35">
      <c r="A204" s="383" t="s">
        <v>654</v>
      </c>
      <c r="B204" s="383" t="s">
        <v>1543</v>
      </c>
      <c r="C204" s="383" t="s">
        <v>1544</v>
      </c>
      <c r="D204" s="384" t="s">
        <v>1146</v>
      </c>
      <c r="E204" s="386">
        <v>700</v>
      </c>
      <c r="F204" s="1" t="s">
        <v>1604</v>
      </c>
      <c r="G204" s="1" t="s">
        <v>1840</v>
      </c>
    </row>
    <row r="205" spans="1:7" x14ac:dyDescent="0.35">
      <c r="A205" s="383" t="s">
        <v>658</v>
      </c>
      <c r="B205" s="383" t="s">
        <v>1545</v>
      </c>
      <c r="C205" s="383" t="s">
        <v>1546</v>
      </c>
      <c r="D205" s="384" t="s">
        <v>1146</v>
      </c>
      <c r="E205" s="386">
        <v>9.6950000000000003</v>
      </c>
      <c r="F205" s="1" t="s">
        <v>1604</v>
      </c>
      <c r="G205" s="1" t="s">
        <v>1841</v>
      </c>
    </row>
    <row r="206" spans="1:7" x14ac:dyDescent="0.35">
      <c r="A206" s="383" t="s">
        <v>711</v>
      </c>
      <c r="B206" s="383" t="s">
        <v>1547</v>
      </c>
      <c r="C206" s="383" t="s">
        <v>1548</v>
      </c>
      <c r="D206" s="384" t="s">
        <v>1146</v>
      </c>
      <c r="E206" s="386">
        <v>2298.7199999999998</v>
      </c>
      <c r="F206" s="1" t="s">
        <v>1604</v>
      </c>
      <c r="G206" s="1" t="s">
        <v>1842</v>
      </c>
    </row>
    <row r="207" spans="1:7" x14ac:dyDescent="0.35">
      <c r="A207" s="383" t="s">
        <v>1083</v>
      </c>
      <c r="B207" s="383" t="s">
        <v>1549</v>
      </c>
      <c r="C207" s="383" t="s">
        <v>1550</v>
      </c>
      <c r="D207" s="384" t="s">
        <v>1146</v>
      </c>
      <c r="E207" s="386">
        <v>31.17</v>
      </c>
      <c r="F207" s="1" t="s">
        <v>1604</v>
      </c>
      <c r="G207" s="1" t="s">
        <v>1843</v>
      </c>
    </row>
    <row r="208" spans="1:7" x14ac:dyDescent="0.35">
      <c r="A208" s="383" t="s">
        <v>1701</v>
      </c>
      <c r="B208" s="383" t="s">
        <v>1551</v>
      </c>
      <c r="C208" s="383" t="s">
        <v>1552</v>
      </c>
      <c r="D208" s="384" t="s">
        <v>1146</v>
      </c>
      <c r="E208" s="386">
        <v>55.61</v>
      </c>
      <c r="F208" s="1" t="s">
        <v>1604</v>
      </c>
      <c r="G208" s="1" t="s">
        <v>1844</v>
      </c>
    </row>
    <row r="209" spans="1:7" x14ac:dyDescent="0.35">
      <c r="A209" s="383" t="s">
        <v>666</v>
      </c>
      <c r="B209" s="383" t="s">
        <v>1553</v>
      </c>
      <c r="C209" s="383" t="s">
        <v>1174</v>
      </c>
      <c r="D209" s="384" t="s">
        <v>1146</v>
      </c>
      <c r="E209" s="386">
        <v>1</v>
      </c>
      <c r="F209" s="1" t="s">
        <v>1604</v>
      </c>
      <c r="G209" s="1" t="s">
        <v>1604</v>
      </c>
    </row>
    <row r="210" spans="1:7" x14ac:dyDescent="0.35">
      <c r="A210" s="383" t="s">
        <v>668</v>
      </c>
      <c r="B210" s="383" t="s">
        <v>1554</v>
      </c>
      <c r="C210" s="383" t="s">
        <v>1208</v>
      </c>
      <c r="D210" s="384" t="s">
        <v>1146</v>
      </c>
      <c r="E210" s="386">
        <v>594.86400000000003</v>
      </c>
      <c r="F210" s="1" t="s">
        <v>1604</v>
      </c>
      <c r="G210" s="1" t="s">
        <v>1732</v>
      </c>
    </row>
    <row r="211" spans="1:7" x14ac:dyDescent="0.35">
      <c r="A211" s="383" t="s">
        <v>1555</v>
      </c>
      <c r="B211" s="383" t="s">
        <v>1556</v>
      </c>
      <c r="C211" s="383" t="s">
        <v>1267</v>
      </c>
      <c r="D211" s="384" t="s">
        <v>1146</v>
      </c>
      <c r="E211" s="386">
        <v>1.5409999999999999</v>
      </c>
      <c r="F211" s="1" t="s">
        <v>1604</v>
      </c>
      <c r="G211" s="1" t="s">
        <v>1750</v>
      </c>
    </row>
    <row r="212" spans="1:7" x14ac:dyDescent="0.35">
      <c r="A212" s="383" t="s">
        <v>671</v>
      </c>
      <c r="B212" s="383" t="s">
        <v>1557</v>
      </c>
      <c r="C212" s="383" t="s">
        <v>1558</v>
      </c>
      <c r="D212" s="384" t="s">
        <v>1146</v>
      </c>
      <c r="E212" s="386">
        <v>2.234</v>
      </c>
      <c r="F212" s="1" t="s">
        <v>1604</v>
      </c>
      <c r="G212" s="1" t="s">
        <v>1845</v>
      </c>
    </row>
    <row r="213" spans="1:7" x14ac:dyDescent="0.35">
      <c r="A213" s="383" t="s">
        <v>1084</v>
      </c>
      <c r="B213" s="383" t="s">
        <v>1559</v>
      </c>
      <c r="C213" s="383" t="s">
        <v>1560</v>
      </c>
      <c r="D213" s="384" t="s">
        <v>1146</v>
      </c>
      <c r="E213" s="386">
        <v>6.6890000000000001</v>
      </c>
      <c r="F213" s="1" t="s">
        <v>1604</v>
      </c>
      <c r="G213" s="1" t="s">
        <v>1846</v>
      </c>
    </row>
    <row r="214" spans="1:7" x14ac:dyDescent="0.35">
      <c r="A214" s="383" t="s">
        <v>682</v>
      </c>
      <c r="B214" s="383" t="s">
        <v>1561</v>
      </c>
      <c r="C214" s="383" t="s">
        <v>1562</v>
      </c>
      <c r="D214" s="384" t="s">
        <v>1146</v>
      </c>
      <c r="E214" s="386">
        <v>2.8140000000000001</v>
      </c>
      <c r="F214" s="1" t="s">
        <v>1604</v>
      </c>
      <c r="G214" s="1" t="s">
        <v>1847</v>
      </c>
    </row>
    <row r="215" spans="1:7" x14ac:dyDescent="0.35">
      <c r="A215" s="383" t="s">
        <v>1563</v>
      </c>
      <c r="B215" s="383" t="s">
        <v>1564</v>
      </c>
      <c r="C215" s="383" t="s">
        <v>1565</v>
      </c>
      <c r="D215" s="384" t="s">
        <v>1146</v>
      </c>
      <c r="E215" s="386">
        <v>5.9829999999999997</v>
      </c>
      <c r="F215" s="1" t="s">
        <v>1636</v>
      </c>
      <c r="G215" s="1" t="s">
        <v>1848</v>
      </c>
    </row>
    <row r="216" spans="1:7" x14ac:dyDescent="0.35">
      <c r="A216" s="383" t="s">
        <v>1085</v>
      </c>
      <c r="B216" s="383" t="s">
        <v>1566</v>
      </c>
      <c r="C216" s="383" t="s">
        <v>1567</v>
      </c>
      <c r="D216" s="384" t="s">
        <v>1146</v>
      </c>
      <c r="E216" s="386">
        <v>3.5</v>
      </c>
      <c r="F216" s="1" t="s">
        <v>1607</v>
      </c>
      <c r="G216" s="1" t="s">
        <v>1637</v>
      </c>
    </row>
    <row r="217" spans="1:7" x14ac:dyDescent="0.35">
      <c r="A217" s="383" t="s">
        <v>1568</v>
      </c>
      <c r="B217" s="383" t="s">
        <v>1569</v>
      </c>
      <c r="C217" s="383" t="s">
        <v>1174</v>
      </c>
      <c r="D217" s="384" t="s">
        <v>1146</v>
      </c>
      <c r="E217" s="386">
        <v>1</v>
      </c>
      <c r="F217" s="1" t="s">
        <v>1604</v>
      </c>
      <c r="G217" s="1" t="s">
        <v>1604</v>
      </c>
    </row>
    <row r="218" spans="1:7" x14ac:dyDescent="0.35">
      <c r="A218" s="383" t="s">
        <v>1570</v>
      </c>
      <c r="B218" s="383" t="s">
        <v>1571</v>
      </c>
      <c r="C218" s="383" t="s">
        <v>1191</v>
      </c>
      <c r="D218" s="384" t="s">
        <v>1146</v>
      </c>
      <c r="E218" s="386">
        <v>1.4910000000000001</v>
      </c>
      <c r="F218" s="1" t="s">
        <v>1604</v>
      </c>
      <c r="G218" s="1" t="s">
        <v>1726</v>
      </c>
    </row>
    <row r="219" spans="1:7" x14ac:dyDescent="0.35">
      <c r="A219" s="383" t="s">
        <v>1086</v>
      </c>
      <c r="B219" s="383" t="s">
        <v>1572</v>
      </c>
      <c r="C219" s="383" t="s">
        <v>1573</v>
      </c>
      <c r="D219" s="384" t="s">
        <v>1146</v>
      </c>
      <c r="E219" s="386">
        <v>3672</v>
      </c>
      <c r="F219" s="1" t="s">
        <v>1604</v>
      </c>
      <c r="G219" s="1" t="s">
        <v>1849</v>
      </c>
    </row>
    <row r="220" spans="1:7" x14ac:dyDescent="0.35">
      <c r="A220" s="383" t="s">
        <v>694</v>
      </c>
      <c r="B220" s="383" t="s">
        <v>1574</v>
      </c>
      <c r="C220" s="383" t="s">
        <v>1575</v>
      </c>
      <c r="D220" s="384" t="s">
        <v>1146</v>
      </c>
      <c r="E220" s="386">
        <v>25</v>
      </c>
      <c r="F220" s="1" t="s">
        <v>1604</v>
      </c>
      <c r="G220" s="1" t="s">
        <v>1850</v>
      </c>
    </row>
    <row r="221" spans="1:7" x14ac:dyDescent="0.35">
      <c r="A221" s="383" t="s">
        <v>701</v>
      </c>
      <c r="B221" s="383" t="s">
        <v>1576</v>
      </c>
      <c r="C221" s="383" t="s">
        <v>1577</v>
      </c>
      <c r="D221" s="384" t="s">
        <v>1146</v>
      </c>
      <c r="E221" s="386">
        <v>3.673</v>
      </c>
      <c r="F221" s="1" t="s">
        <v>1604</v>
      </c>
      <c r="G221" s="1" t="s">
        <v>1710</v>
      </c>
    </row>
    <row r="222" spans="1:7" x14ac:dyDescent="0.35">
      <c r="A222" s="383" t="s">
        <v>706</v>
      </c>
      <c r="B222" s="383" t="s">
        <v>1578</v>
      </c>
      <c r="C222" s="383" t="s">
        <v>1495</v>
      </c>
      <c r="D222" s="384" t="s">
        <v>1146</v>
      </c>
      <c r="E222" s="386">
        <v>0.76400000000000001</v>
      </c>
      <c r="F222" s="1" t="s">
        <v>1604</v>
      </c>
      <c r="G222" s="1" t="s">
        <v>1826</v>
      </c>
    </row>
    <row r="223" spans="1:7" x14ac:dyDescent="0.35">
      <c r="A223" s="383" t="s">
        <v>715</v>
      </c>
      <c r="B223" s="383" t="s">
        <v>1579</v>
      </c>
      <c r="C223" s="383" t="s">
        <v>1580</v>
      </c>
      <c r="D223" s="384" t="s">
        <v>1146</v>
      </c>
      <c r="E223" s="386">
        <v>37.524999999999999</v>
      </c>
      <c r="F223" s="1" t="s">
        <v>1604</v>
      </c>
      <c r="G223" s="1" t="s">
        <v>1851</v>
      </c>
    </row>
    <row r="224" spans="1:7" x14ac:dyDescent="0.35">
      <c r="A224" s="383" t="s">
        <v>714</v>
      </c>
      <c r="B224" s="383" t="s">
        <v>714</v>
      </c>
      <c r="C224" s="383" t="s">
        <v>1174</v>
      </c>
      <c r="D224" s="384" t="s">
        <v>1146</v>
      </c>
      <c r="E224" s="386">
        <v>1</v>
      </c>
      <c r="F224" s="1" t="s">
        <v>1604</v>
      </c>
      <c r="G224" s="1" t="s">
        <v>1604</v>
      </c>
    </row>
    <row r="225" spans="1:7" x14ac:dyDescent="0.35">
      <c r="A225" s="383" t="s">
        <v>1074</v>
      </c>
      <c r="B225" s="383" t="s">
        <v>1581</v>
      </c>
      <c r="C225" s="383" t="s">
        <v>1582</v>
      </c>
      <c r="D225" s="384" t="s">
        <v>1146</v>
      </c>
      <c r="E225" s="386">
        <v>9580</v>
      </c>
      <c r="F225" s="1" t="s">
        <v>1604</v>
      </c>
      <c r="G225" s="1" t="s">
        <v>1852</v>
      </c>
    </row>
    <row r="226" spans="1:7" x14ac:dyDescent="0.35">
      <c r="A226" s="383" t="s">
        <v>722</v>
      </c>
      <c r="B226" s="383" t="s">
        <v>1583</v>
      </c>
      <c r="C226" s="383" t="s">
        <v>1584</v>
      </c>
      <c r="D226" s="384" t="s">
        <v>1146</v>
      </c>
      <c r="E226" s="386">
        <v>113.08</v>
      </c>
      <c r="F226" s="1" t="s">
        <v>1604</v>
      </c>
      <c r="G226" s="1" t="s">
        <v>1853</v>
      </c>
    </row>
    <row r="227" spans="1:7" x14ac:dyDescent="0.35">
      <c r="A227" s="383" t="s">
        <v>726</v>
      </c>
      <c r="B227" s="383" t="s">
        <v>1585</v>
      </c>
      <c r="C227" s="383" t="s">
        <v>1696</v>
      </c>
      <c r="D227" s="384" t="s">
        <v>1146</v>
      </c>
      <c r="E227" s="386">
        <v>74727.19</v>
      </c>
      <c r="F227" s="1" t="s">
        <v>1697</v>
      </c>
      <c r="G227" s="1" t="s">
        <v>1854</v>
      </c>
    </row>
    <row r="228" spans="1:7" x14ac:dyDescent="0.35">
      <c r="A228" s="383" t="s">
        <v>1075</v>
      </c>
      <c r="B228" s="383" t="s">
        <v>1586</v>
      </c>
      <c r="C228" s="383" t="s">
        <v>1587</v>
      </c>
      <c r="D228" s="384" t="s">
        <v>1146</v>
      </c>
      <c r="E228" s="386">
        <v>23179</v>
      </c>
      <c r="F228" s="1" t="s">
        <v>1604</v>
      </c>
      <c r="G228" s="1" t="s">
        <v>1855</v>
      </c>
    </row>
    <row r="229" spans="1:7" x14ac:dyDescent="0.35">
      <c r="A229" s="383" t="s">
        <v>1588</v>
      </c>
      <c r="B229" s="383" t="s">
        <v>1589</v>
      </c>
      <c r="C229" s="383" t="s">
        <v>1174</v>
      </c>
      <c r="D229" s="384" t="s">
        <v>1146</v>
      </c>
      <c r="E229" s="386">
        <v>1</v>
      </c>
      <c r="F229" s="1" t="s">
        <v>1604</v>
      </c>
      <c r="G229" s="1" t="s">
        <v>1604</v>
      </c>
    </row>
    <row r="230" spans="1:7" x14ac:dyDescent="0.35">
      <c r="A230" s="383" t="s">
        <v>1590</v>
      </c>
      <c r="B230" s="383" t="s">
        <v>1591</v>
      </c>
      <c r="C230" s="383" t="s">
        <v>1313</v>
      </c>
      <c r="D230" s="384" t="s">
        <v>1146</v>
      </c>
      <c r="E230" s="386">
        <v>108.218</v>
      </c>
      <c r="F230" s="1" t="s">
        <v>1604</v>
      </c>
      <c r="G230" s="1" t="s">
        <v>1765</v>
      </c>
    </row>
    <row r="231" spans="1:7" x14ac:dyDescent="0.35">
      <c r="A231" s="383" t="s">
        <v>1592</v>
      </c>
      <c r="B231" s="383" t="s">
        <v>1593</v>
      </c>
      <c r="C231" s="383" t="s">
        <v>1365</v>
      </c>
      <c r="D231" s="384" t="s">
        <v>1146</v>
      </c>
      <c r="E231" s="386">
        <v>3.452</v>
      </c>
      <c r="F231" s="1" t="s">
        <v>1604</v>
      </c>
      <c r="G231" s="1" t="s">
        <v>1782</v>
      </c>
    </row>
    <row r="232" spans="1:7" x14ac:dyDescent="0.35">
      <c r="A232" s="383" t="s">
        <v>1594</v>
      </c>
      <c r="B232" s="383" t="s">
        <v>1595</v>
      </c>
      <c r="C232" s="383" t="s">
        <v>1437</v>
      </c>
      <c r="D232" s="384" t="s">
        <v>1146</v>
      </c>
      <c r="E232" s="386">
        <v>9.6280000000000001</v>
      </c>
      <c r="F232" s="1" t="s">
        <v>1604</v>
      </c>
      <c r="G232" s="1" t="s">
        <v>1807</v>
      </c>
    </row>
    <row r="233" spans="1:7" x14ac:dyDescent="0.35">
      <c r="A233" s="383" t="s">
        <v>1596</v>
      </c>
      <c r="B233" s="383" t="s">
        <v>1597</v>
      </c>
      <c r="C233" s="383" t="s">
        <v>1174</v>
      </c>
      <c r="D233" s="384" t="s">
        <v>1146</v>
      </c>
      <c r="E233" s="386">
        <v>1</v>
      </c>
      <c r="F233" s="1" t="s">
        <v>1604</v>
      </c>
      <c r="G233" s="1" t="s">
        <v>1604</v>
      </c>
    </row>
    <row r="234" spans="1:7" x14ac:dyDescent="0.35">
      <c r="A234" s="383" t="s">
        <v>1076</v>
      </c>
      <c r="B234" s="383" t="s">
        <v>1598</v>
      </c>
      <c r="C234" s="383" t="s">
        <v>1599</v>
      </c>
      <c r="D234" s="384" t="s">
        <v>1146</v>
      </c>
      <c r="E234" s="386">
        <v>573.27</v>
      </c>
      <c r="F234" s="1" t="s">
        <v>1604</v>
      </c>
      <c r="G234" s="1" t="s">
        <v>1856</v>
      </c>
    </row>
    <row r="235" spans="1:7" x14ac:dyDescent="0.35">
      <c r="A235" s="383" t="s">
        <v>739</v>
      </c>
      <c r="B235" s="383" t="s">
        <v>1600</v>
      </c>
      <c r="C235" s="383" t="s">
        <v>1601</v>
      </c>
      <c r="D235" s="384" t="s">
        <v>1146</v>
      </c>
      <c r="E235" s="386">
        <v>14.776999999999999</v>
      </c>
      <c r="F235" s="1" t="s">
        <v>1603</v>
      </c>
      <c r="G235" s="1" t="s">
        <v>1857</v>
      </c>
    </row>
    <row r="236" spans="1:7" x14ac:dyDescent="0.35">
      <c r="A236" s="383" t="s">
        <v>1077</v>
      </c>
      <c r="B236" s="383" t="s">
        <v>1602</v>
      </c>
      <c r="C236" s="383" t="s">
        <v>1702</v>
      </c>
      <c r="D236" s="384" t="s">
        <v>1146</v>
      </c>
      <c r="E236" s="386">
        <v>16.8</v>
      </c>
      <c r="F236" s="1" t="e">
        <v>#VALUE!</v>
      </c>
      <c r="G236" s="1" t="e">
        <v>#VALUE!</v>
      </c>
    </row>
    <row r="237" spans="1:7" x14ac:dyDescent="0.35">
      <c r="A237" s="383"/>
      <c r="B237" s="383"/>
      <c r="C237" s="383"/>
      <c r="D237" s="384"/>
      <c r="E237" s="386"/>
      <c r="F237" s="1"/>
      <c r="G237" s="1"/>
    </row>
    <row r="238" spans="1:7" x14ac:dyDescent="0.35">
      <c r="A238" s="383"/>
      <c r="B238" s="383"/>
      <c r="C238" s="383"/>
      <c r="D238" s="384"/>
      <c r="E238" s="386"/>
      <c r="F238" s="1"/>
      <c r="G238" s="1"/>
    </row>
    <row r="239" spans="1:7" x14ac:dyDescent="0.35">
      <c r="A239" s="383"/>
      <c r="B239" s="383"/>
      <c r="C239" s="383"/>
      <c r="D239" s="384"/>
      <c r="E239" s="386"/>
      <c r="F239" s="1"/>
      <c r="G239" s="1"/>
    </row>
    <row r="240" spans="1:7" x14ac:dyDescent="0.35">
      <c r="A240" s="383"/>
      <c r="B240" s="383"/>
      <c r="C240" s="383"/>
      <c r="D240" s="384"/>
      <c r="E240" s="386"/>
      <c r="F240" s="1"/>
      <c r="G240" s="1"/>
    </row>
    <row r="241" spans="1:7" x14ac:dyDescent="0.35">
      <c r="A241" s="383"/>
      <c r="B241" s="383"/>
      <c r="C241" s="383"/>
      <c r="D241" s="384"/>
      <c r="E241" s="386"/>
      <c r="F241" s="1"/>
      <c r="G241" s="1"/>
    </row>
    <row r="242" spans="1:7" x14ac:dyDescent="0.35">
      <c r="E242" s="386"/>
    </row>
    <row r="243" spans="1:7" x14ac:dyDescent="0.35">
      <c r="E243" s="386"/>
    </row>
    <row r="244" spans="1:7" x14ac:dyDescent="0.35">
      <c r="E244" s="386"/>
    </row>
    <row r="245" spans="1:7" x14ac:dyDescent="0.35">
      <c r="E245" s="386"/>
    </row>
    <row r="246" spans="1:7" x14ac:dyDescent="0.35">
      <c r="E246" s="386"/>
    </row>
    <row r="247" spans="1:7" x14ac:dyDescent="0.35">
      <c r="E247" s="386"/>
    </row>
    <row r="248" spans="1:7" x14ac:dyDescent="0.35">
      <c r="E248" s="386"/>
    </row>
    <row r="249" spans="1:7" x14ac:dyDescent="0.35">
      <c r="E249" s="386"/>
    </row>
    <row r="250" spans="1:7" x14ac:dyDescent="0.35">
      <c r="E250" s="386"/>
    </row>
    <row r="251" spans="1:7" x14ac:dyDescent="0.35">
      <c r="E251" s="386"/>
    </row>
    <row r="252" spans="1:7" x14ac:dyDescent="0.35">
      <c r="E252" s="386"/>
    </row>
    <row r="253" spans="1:7" x14ac:dyDescent="0.35">
      <c r="E253" s="386"/>
    </row>
    <row r="254" spans="1:7" x14ac:dyDescent="0.35">
      <c r="E254" s="386"/>
    </row>
    <row r="255" spans="1:7" x14ac:dyDescent="0.35">
      <c r="E255" s="386"/>
    </row>
    <row r="256" spans="1:7" x14ac:dyDescent="0.35">
      <c r="E256" s="386"/>
    </row>
    <row r="257" spans="5:5" x14ac:dyDescent="0.35">
      <c r="E257" s="386"/>
    </row>
    <row r="258" spans="5:5" x14ac:dyDescent="0.35">
      <c r="E258" s="386"/>
    </row>
    <row r="259" spans="5:5" x14ac:dyDescent="0.35">
      <c r="E259" s="386"/>
    </row>
    <row r="260" spans="5:5" x14ac:dyDescent="0.35">
      <c r="E260" s="386"/>
    </row>
    <row r="261" spans="5:5" x14ac:dyDescent="0.35">
      <c r="E261" s="386"/>
    </row>
    <row r="262" spans="5:5" x14ac:dyDescent="0.35">
      <c r="E262" s="386"/>
    </row>
    <row r="263" spans="5:5" x14ac:dyDescent="0.35">
      <c r="E263" s="386"/>
    </row>
    <row r="264" spans="5:5" x14ac:dyDescent="0.35">
      <c r="E264" s="386"/>
    </row>
    <row r="265" spans="5:5" x14ac:dyDescent="0.35">
      <c r="E265" s="386"/>
    </row>
    <row r="266" spans="5:5" x14ac:dyDescent="0.35">
      <c r="E266" s="386"/>
    </row>
    <row r="267" spans="5:5" x14ac:dyDescent="0.35">
      <c r="E267" s="386"/>
    </row>
    <row r="268" spans="5:5" x14ac:dyDescent="0.35">
      <c r="E268" s="386"/>
    </row>
    <row r="269" spans="5:5" x14ac:dyDescent="0.35">
      <c r="E269" s="386"/>
    </row>
    <row r="270" spans="5:5" x14ac:dyDescent="0.35">
      <c r="E270" s="386"/>
    </row>
    <row r="271" spans="5:5" x14ac:dyDescent="0.35">
      <c r="E271" s="386"/>
    </row>
    <row r="272" spans="5:5" x14ac:dyDescent="0.35">
      <c r="E272" s="386"/>
    </row>
    <row r="273" spans="5:5" x14ac:dyDescent="0.35">
      <c r="E273" s="386"/>
    </row>
    <row r="274" spans="5:5" x14ac:dyDescent="0.35">
      <c r="E274" s="386"/>
    </row>
    <row r="275" spans="5:5" x14ac:dyDescent="0.35">
      <c r="E275" s="386"/>
    </row>
    <row r="276" spans="5:5" x14ac:dyDescent="0.35">
      <c r="E276" s="386"/>
    </row>
    <row r="277" spans="5:5" x14ac:dyDescent="0.35">
      <c r="E277" s="386"/>
    </row>
    <row r="278" spans="5:5" x14ac:dyDescent="0.35">
      <c r="E278" s="386"/>
    </row>
    <row r="279" spans="5:5" x14ac:dyDescent="0.35">
      <c r="E279" s="386"/>
    </row>
    <row r="280" spans="5:5" x14ac:dyDescent="0.35">
      <c r="E280" s="386"/>
    </row>
    <row r="281" spans="5:5" x14ac:dyDescent="0.35">
      <c r="E281" s="386"/>
    </row>
    <row r="282" spans="5:5" x14ac:dyDescent="0.35">
      <c r="E282" s="386"/>
    </row>
    <row r="283" spans="5:5" x14ac:dyDescent="0.35">
      <c r="E283" s="386"/>
    </row>
    <row r="284" spans="5:5" x14ac:dyDescent="0.35">
      <c r="E284" s="386"/>
    </row>
    <row r="285" spans="5:5" x14ac:dyDescent="0.35">
      <c r="E285" s="386"/>
    </row>
    <row r="286" spans="5:5" x14ac:dyDescent="0.35">
      <c r="E286" s="386"/>
    </row>
    <row r="287" spans="5:5" x14ac:dyDescent="0.35">
      <c r="E287" s="386"/>
    </row>
    <row r="288" spans="5:5" x14ac:dyDescent="0.35">
      <c r="E288" s="386"/>
    </row>
    <row r="289" spans="5:5" x14ac:dyDescent="0.35">
      <c r="E289" s="386"/>
    </row>
    <row r="290" spans="5:5" x14ac:dyDescent="0.35">
      <c r="E290" s="386"/>
    </row>
    <row r="291" spans="5:5" x14ac:dyDescent="0.35">
      <c r="E291" s="386"/>
    </row>
    <row r="292" spans="5:5" x14ac:dyDescent="0.35">
      <c r="E292" s="386"/>
    </row>
    <row r="293" spans="5:5" x14ac:dyDescent="0.35">
      <c r="E293" s="386"/>
    </row>
    <row r="294" spans="5:5" x14ac:dyDescent="0.35">
      <c r="E294" s="386"/>
    </row>
    <row r="295" spans="5:5" x14ac:dyDescent="0.35">
      <c r="E295" s="386"/>
    </row>
    <row r="296" spans="5:5" x14ac:dyDescent="0.35">
      <c r="E296" s="386"/>
    </row>
    <row r="297" spans="5:5" x14ac:dyDescent="0.35">
      <c r="E297" s="386"/>
    </row>
    <row r="298" spans="5:5" x14ac:dyDescent="0.35">
      <c r="E298" s="386"/>
    </row>
    <row r="299" spans="5:5" x14ac:dyDescent="0.35">
      <c r="E299" s="386"/>
    </row>
    <row r="300" spans="5:5" x14ac:dyDescent="0.35">
      <c r="E300" s="386"/>
    </row>
    <row r="301" spans="5:5" x14ac:dyDescent="0.35">
      <c r="E301" s="386"/>
    </row>
    <row r="302" spans="5:5" x14ac:dyDescent="0.35">
      <c r="E302" s="386"/>
    </row>
    <row r="303" spans="5:5" x14ac:dyDescent="0.35">
      <c r="E303" s="386"/>
    </row>
    <row r="304" spans="5:5" x14ac:dyDescent="0.35">
      <c r="E304" s="386"/>
    </row>
    <row r="305" spans="5:5" x14ac:dyDescent="0.35">
      <c r="E305" s="386"/>
    </row>
    <row r="306" spans="5:5" x14ac:dyDescent="0.35">
      <c r="E306" s="386"/>
    </row>
    <row r="307" spans="5:5" x14ac:dyDescent="0.35">
      <c r="E307" s="386"/>
    </row>
    <row r="308" spans="5:5" x14ac:dyDescent="0.35">
      <c r="E308" s="386"/>
    </row>
    <row r="309" spans="5:5" x14ac:dyDescent="0.35">
      <c r="E309" s="386"/>
    </row>
    <row r="310" spans="5:5" x14ac:dyDescent="0.35">
      <c r="E310" s="386"/>
    </row>
    <row r="311" spans="5:5" x14ac:dyDescent="0.35">
      <c r="E311" s="386"/>
    </row>
    <row r="312" spans="5:5" x14ac:dyDescent="0.35">
      <c r="E312" s="386"/>
    </row>
    <row r="313" spans="5:5" x14ac:dyDescent="0.35">
      <c r="E313" s="386"/>
    </row>
    <row r="314" spans="5:5" x14ac:dyDescent="0.35">
      <c r="E314" s="386"/>
    </row>
    <row r="315" spans="5:5" x14ac:dyDescent="0.35">
      <c r="E315" s="386"/>
    </row>
  </sheetData>
  <sortState xmlns:xlrd2="http://schemas.microsoft.com/office/spreadsheetml/2017/richdata2" ref="A3:G241">
    <sortCondition ref="A3:A241"/>
    <sortCondition ref="D3:D241"/>
  </sortState>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B2:Q240"/>
  <sheetViews>
    <sheetView workbookViewId="0">
      <pane xSplit="2" ySplit="7" topLeftCell="C8" activePane="bottomRight" state="frozen"/>
      <selection pane="topRight" activeCell="C1" sqref="C1"/>
      <selection pane="bottomLeft" activeCell="A8" sqref="A8"/>
      <selection pane="bottomRight" activeCell="F8" sqref="F8:I228"/>
    </sheetView>
  </sheetViews>
  <sheetFormatPr defaultColWidth="9.1796875" defaultRowHeight="14.5" x14ac:dyDescent="0.35"/>
  <cols>
    <col min="1" max="1" width="2.7265625" style="1" customWidth="1"/>
    <col min="2" max="2" width="49.1796875" style="1" customWidth="1"/>
    <col min="3" max="3" width="8.54296875" style="90" bestFit="1" customWidth="1"/>
    <col min="4" max="4" width="12.26953125" style="195" bestFit="1" customWidth="1"/>
    <col min="5" max="5" width="11.7265625" style="90" bestFit="1" customWidth="1"/>
    <col min="6" max="6" width="11.7265625" style="1" customWidth="1"/>
    <col min="7" max="7" width="20.7265625" style="1" bestFit="1" customWidth="1"/>
    <col min="8" max="8" width="6.54296875" style="196" bestFit="1" customWidth="1"/>
    <col min="9" max="9" width="9.453125" style="196" bestFit="1" customWidth="1"/>
    <col min="10" max="10" width="11.7265625" style="1" customWidth="1"/>
    <col min="11" max="11" width="20.7265625" style="1" bestFit="1" customWidth="1"/>
    <col min="12" max="12" width="6.54296875" style="196" bestFit="1" customWidth="1"/>
    <col min="13" max="13" width="9.453125" style="196" bestFit="1" customWidth="1"/>
    <col min="14" max="14" width="7.54296875" style="196" bestFit="1" customWidth="1"/>
    <col min="15" max="15" width="7" style="196" bestFit="1" customWidth="1"/>
    <col min="16" max="17" width="14.26953125" style="196" customWidth="1"/>
    <col min="18" max="18" width="11.81640625" style="1" customWidth="1"/>
    <col min="19" max="19" width="10.81640625" style="1" customWidth="1"/>
    <col min="20" max="20" width="12.1796875" style="1" customWidth="1"/>
    <col min="21" max="21" width="6.54296875" style="1" customWidth="1"/>
    <col min="22" max="22" width="9.1796875" style="1"/>
    <col min="23" max="23" width="8" style="1" customWidth="1"/>
    <col min="24" max="16384" width="9.1796875" style="1"/>
  </cols>
  <sheetData>
    <row r="2" spans="2:17" x14ac:dyDescent="0.35">
      <c r="B2" s="1" t="s">
        <v>1034</v>
      </c>
    </row>
    <row r="3" spans="2:17" ht="15" thickBot="1" x14ac:dyDescent="0.4"/>
    <row r="4" spans="2:17" ht="15" thickTop="1" x14ac:dyDescent="0.35">
      <c r="B4" s="416" t="s">
        <v>1020</v>
      </c>
      <c r="C4" s="434" t="s">
        <v>1035</v>
      </c>
      <c r="D4" s="427"/>
      <c r="E4" s="435"/>
      <c r="F4" s="426" t="str">
        <f>CONCATENATE(PreviousMonth," ",PreviousYear)</f>
        <v>December 2019</v>
      </c>
      <c r="G4" s="427"/>
      <c r="H4" s="427"/>
      <c r="I4" s="428"/>
      <c r="J4" s="434" t="str">
        <f>CONCATENATE(CurrentMonth," ",CurrentYear)</f>
        <v>February 2020</v>
      </c>
      <c r="K4" s="427"/>
      <c r="L4" s="427"/>
      <c r="M4" s="435"/>
      <c r="N4" s="446" t="s">
        <v>1036</v>
      </c>
      <c r="O4" s="226" t="s">
        <v>1037</v>
      </c>
      <c r="P4" s="444" t="s">
        <v>1038</v>
      </c>
      <c r="Q4" s="445"/>
    </row>
    <row r="5" spans="2:17" x14ac:dyDescent="0.35">
      <c r="B5" s="417"/>
      <c r="C5" s="436"/>
      <c r="D5" s="430"/>
      <c r="E5" s="437"/>
      <c r="F5" s="429"/>
      <c r="G5" s="430"/>
      <c r="H5" s="430"/>
      <c r="I5" s="431"/>
      <c r="J5" s="436"/>
      <c r="K5" s="430"/>
      <c r="L5" s="430"/>
      <c r="M5" s="437"/>
      <c r="N5" s="447"/>
      <c r="O5" s="227">
        <f>NYPAI</f>
        <v>171.71</v>
      </c>
      <c r="P5" s="442" t="str">
        <f>CONCATENATE(CurrentMonth," ",CurrentYear," - ",PreviousMonth," ",PreviousYear)</f>
        <v>February 2020 - December 2019</v>
      </c>
      <c r="Q5" s="443"/>
    </row>
    <row r="6" spans="2:17" x14ac:dyDescent="0.35">
      <c r="B6" s="417"/>
      <c r="C6" s="234" t="s">
        <v>1029</v>
      </c>
      <c r="D6" s="228" t="s">
        <v>1039</v>
      </c>
      <c r="E6" s="432" t="s">
        <v>1030</v>
      </c>
      <c r="F6" s="419" t="s">
        <v>1023</v>
      </c>
      <c r="G6" s="420"/>
      <c r="H6" s="424" t="s">
        <v>19</v>
      </c>
      <c r="I6" s="236" t="s">
        <v>11</v>
      </c>
      <c r="J6" s="423" t="s">
        <v>1023</v>
      </c>
      <c r="K6" s="420"/>
      <c r="L6" s="424" t="s">
        <v>19</v>
      </c>
      <c r="M6" s="237" t="s">
        <v>11</v>
      </c>
      <c r="N6" s="440" t="s">
        <v>1040</v>
      </c>
      <c r="O6" s="438" t="s">
        <v>1041</v>
      </c>
      <c r="P6" s="438" t="s">
        <v>19</v>
      </c>
      <c r="Q6" s="229" t="s">
        <v>11</v>
      </c>
    </row>
    <row r="7" spans="2:17" ht="17" thickBot="1" x14ac:dyDescent="0.4">
      <c r="B7" s="418"/>
      <c r="C7" s="235" t="s">
        <v>1049</v>
      </c>
      <c r="D7" s="230" t="s">
        <v>1048</v>
      </c>
      <c r="E7" s="433"/>
      <c r="F7" s="421" t="s">
        <v>1057</v>
      </c>
      <c r="G7" s="422"/>
      <c r="H7" s="425"/>
      <c r="I7" s="238" t="s">
        <v>1058</v>
      </c>
      <c r="J7" s="421" t="s">
        <v>1057</v>
      </c>
      <c r="K7" s="422"/>
      <c r="L7" s="425"/>
      <c r="M7" s="238" t="s">
        <v>1058</v>
      </c>
      <c r="N7" s="441"/>
      <c r="O7" s="439"/>
      <c r="P7" s="439"/>
      <c r="Q7" s="231" t="s">
        <v>1058</v>
      </c>
    </row>
    <row r="8" spans="2:17" x14ac:dyDescent="0.35">
      <c r="B8" s="343" t="s">
        <v>20</v>
      </c>
      <c r="C8" s="249" t="str">
        <f ca="1">IF(ISNUMBER(MATCH($B8,'Data Entry'!$AD$2:$AD$179,0)),LOOKUP($B8,'Data Entry'!$AD$2:$AD$179,'Data Entry'!$AG$2:$AG$179),"")</f>
        <v/>
      </c>
      <c r="D8" s="250" t="str">
        <f ca="1">IF(ISNUMBER(MATCH($B8,'Data Entry'!$AD$2:$AD$179,0)),LOOKUP($B8,'Data Entry'!$AD$2:$AD$179,'Data Entry'!$AH$2:$AH$179),"")</f>
        <v/>
      </c>
      <c r="E8" s="295" t="str">
        <f ca="1">IF(ISNUMBER(D8),IF((LOOKUP($B8,'Data Entry'!$AD$2:$AD$179,'Data Entry'!$AI$2:$AI$179))=(LOOKUP($B8,'Data Entry'!$AD$2:$AD$179,'Data Entry'!$AJ$2:$AJ$179)),"NC",CONCATENATE((LOOKUP($B8,'Data Entry'!$AD$2:$AD$179,'Data Entry'!$AI$2:$AI$179))," - ",(LOOKUP($B8,'Data Entry'!$AD$2:$AD$179,'Data Entry'!$AJ$2:$AJ$179)))),"")</f>
        <v/>
      </c>
      <c r="F8" s="232">
        <v>78.25</v>
      </c>
      <c r="G8" s="28" t="s">
        <v>22</v>
      </c>
      <c r="H8" s="208">
        <v>86.98</v>
      </c>
      <c r="I8" s="209">
        <v>93.67</v>
      </c>
      <c r="J8" s="387">
        <f>Web!C14</f>
        <v>76.650000000000006</v>
      </c>
      <c r="K8" s="28" t="s">
        <v>22</v>
      </c>
      <c r="L8" s="208">
        <f>Web!E14</f>
        <v>86.92</v>
      </c>
      <c r="M8" s="239">
        <f>Web!F14</f>
        <v>93.61</v>
      </c>
      <c r="N8" s="241"/>
      <c r="O8" s="242"/>
      <c r="P8" s="243">
        <f t="shared" ref="P8:Q12" si="0">L8-H8</f>
        <v>-6.0000000000002274E-2</v>
      </c>
      <c r="Q8" s="244">
        <f t="shared" si="0"/>
        <v>-6.0000000000002274E-2</v>
      </c>
    </row>
    <row r="9" spans="2:17" x14ac:dyDescent="0.35">
      <c r="B9" s="344" t="s">
        <v>23</v>
      </c>
      <c r="C9" s="249" t="str">
        <f ca="1">IF(ISNUMBER(MATCH($B9,'Data Entry'!$AD$2:$AD$179,0)),LOOKUP($B9,'Data Entry'!$AD$2:$AD$179,'Data Entry'!$AG$2:$AG$179),"")</f>
        <v/>
      </c>
      <c r="D9" s="250" t="str">
        <f ca="1">IF(ISNUMBER(MATCH($B9,'Data Entry'!$AD$2:$AD$179,0)),LOOKUP($B9,'Data Entry'!$AD$2:$AD$179,'Data Entry'!$AH$2:$AH$179),"")</f>
        <v/>
      </c>
      <c r="E9" s="295" t="str">
        <f ca="1">IF(ISNUMBER(D9),IF((LOOKUP($B9,'Data Entry'!$AD$2:$AD$179,'Data Entry'!$AI$2:$AI$179))=(LOOKUP($B9,'Data Entry'!$AD$2:$AD$179,'Data Entry'!$AJ$2:$AJ$179)),"NC",CONCATENATE((LOOKUP($B9,'Data Entry'!$AD$2:$AD$179,'Data Entry'!$AI$2:$AI$179))," - ",(LOOKUP($B9,'Data Entry'!$AD$2:$AD$179,'Data Entry'!$AJ$2:$AJ$179)))),"")</f>
        <v/>
      </c>
      <c r="F9" s="232">
        <v>109</v>
      </c>
      <c r="G9" s="28" t="s">
        <v>25</v>
      </c>
      <c r="H9" s="208">
        <v>74.81</v>
      </c>
      <c r="I9" s="209">
        <v>80.72</v>
      </c>
      <c r="J9" s="387">
        <f>Web!C15</f>
        <v>107.95</v>
      </c>
      <c r="K9" s="28" t="s">
        <v>25</v>
      </c>
      <c r="L9" s="208">
        <f>Web!E15</f>
        <v>75.150000000000006</v>
      </c>
      <c r="M9" s="239">
        <f>Web!F15</f>
        <v>81.099999999999994</v>
      </c>
      <c r="N9" s="245"/>
      <c r="O9" s="246"/>
      <c r="P9" s="247">
        <f t="shared" si="0"/>
        <v>0.34000000000000341</v>
      </c>
      <c r="Q9" s="248">
        <f t="shared" si="0"/>
        <v>0.37999999999999545</v>
      </c>
    </row>
    <row r="10" spans="2:17" x14ac:dyDescent="0.35">
      <c r="B10" s="344" t="s">
        <v>26</v>
      </c>
      <c r="C10" s="249" t="str">
        <f ca="1">IF(ISNUMBER(MATCH($B10,'Data Entry'!$AD$2:$AD$179,0)),LOOKUP($B10,'Data Entry'!$AD$2:$AD$179,'Data Entry'!$AG$2:$AG$179),"")</f>
        <v/>
      </c>
      <c r="D10" s="250" t="str">
        <f ca="1">IF(ISNUMBER(MATCH($B10,'Data Entry'!$AD$2:$AD$179,0)),LOOKUP($B10,'Data Entry'!$AD$2:$AD$179,'Data Entry'!$AH$2:$AH$179),"")</f>
        <v/>
      </c>
      <c r="E10" s="295" t="str">
        <f ca="1">IF(ISNUMBER(D10),IF((LOOKUP($B10,'Data Entry'!$AD$2:$AD$179,'Data Entry'!$AI$2:$AI$179))=(LOOKUP($B10,'Data Entry'!$AD$2:$AD$179,'Data Entry'!$AJ$2:$AJ$179)),"NC",CONCATENATE((LOOKUP($B10,'Data Entry'!$AD$2:$AD$179,'Data Entry'!$AI$2:$AI$179))," - ",(LOOKUP($B10,'Data Entry'!$AD$2:$AD$179,'Data Entry'!$AJ$2:$AJ$179)))),"")</f>
        <v/>
      </c>
      <c r="F10" s="232">
        <v>119.72499999999999</v>
      </c>
      <c r="G10" s="28" t="s">
        <v>28</v>
      </c>
      <c r="H10" s="208">
        <v>79.34</v>
      </c>
      <c r="I10" s="209">
        <v>87.11</v>
      </c>
      <c r="J10" s="387">
        <f>Web!C16</f>
        <v>119.5428</v>
      </c>
      <c r="K10" s="28" t="s">
        <v>28</v>
      </c>
      <c r="L10" s="208">
        <f>Web!E16</f>
        <v>79.11</v>
      </c>
      <c r="M10" s="239">
        <f>Web!F16</f>
        <v>86.72</v>
      </c>
      <c r="N10" s="245"/>
      <c r="O10" s="246"/>
      <c r="P10" s="247">
        <f t="shared" si="0"/>
        <v>-0.23000000000000398</v>
      </c>
      <c r="Q10" s="248">
        <f t="shared" si="0"/>
        <v>-0.39000000000000057</v>
      </c>
    </row>
    <row r="11" spans="2:17" x14ac:dyDescent="0.35">
      <c r="B11" s="344" t="s">
        <v>29</v>
      </c>
      <c r="C11" s="249" t="str">
        <f ca="1">IF(ISNUMBER(MATCH($B11,'Data Entry'!$AD$2:$AD$179,0)),LOOKUP($B11,'Data Entry'!$AD$2:$AD$179,'Data Entry'!$AG$2:$AG$179),"")</f>
        <v/>
      </c>
      <c r="D11" s="250" t="str">
        <f ca="1">IF(ISNUMBER(MATCH($B11,'Data Entry'!$AD$2:$AD$179,0)),LOOKUP($B11,'Data Entry'!$AD$2:$AD$179,'Data Entry'!$AH$2:$AH$179),"")</f>
        <v/>
      </c>
      <c r="E11" s="295" t="str">
        <f ca="1">IF(ISNUMBER(D11),IF((LOOKUP($B11,'Data Entry'!$AD$2:$AD$179,'Data Entry'!$AI$2:$AI$179))=(LOOKUP($B11,'Data Entry'!$AD$2:$AD$179,'Data Entry'!$AJ$2:$AJ$179)),"NC",CONCATENATE((LOOKUP($B11,'Data Entry'!$AD$2:$AD$179,'Data Entry'!$AI$2:$AI$179))," - ",(LOOKUP($B11,'Data Entry'!$AD$2:$AD$179,'Data Entry'!$AJ$2:$AJ$179)))),"")</f>
        <v/>
      </c>
      <c r="F11" s="232">
        <v>462.30900000000003</v>
      </c>
      <c r="G11" s="28" t="s">
        <v>31</v>
      </c>
      <c r="H11" s="208">
        <v>84.51</v>
      </c>
      <c r="I11" s="209">
        <v>91.15</v>
      </c>
      <c r="J11" s="387">
        <f>Web!C17</f>
        <v>491.53800000000001</v>
      </c>
      <c r="K11" s="28" t="s">
        <v>31</v>
      </c>
      <c r="L11" s="208">
        <f>Web!E17</f>
        <v>83.27</v>
      </c>
      <c r="M11" s="239">
        <f>Web!F17</f>
        <v>90.6</v>
      </c>
      <c r="N11" s="245"/>
      <c r="O11" s="246"/>
      <c r="P11" s="247">
        <f t="shared" si="0"/>
        <v>-1.2400000000000091</v>
      </c>
      <c r="Q11" s="248">
        <f t="shared" si="0"/>
        <v>-0.55000000000001137</v>
      </c>
    </row>
    <row r="12" spans="2:17" x14ac:dyDescent="0.35">
      <c r="B12" s="344" t="s">
        <v>32</v>
      </c>
      <c r="C12" s="249" t="str">
        <f ca="1">IF(ISNUMBER(MATCH($B12,'Data Entry'!$AD$2:$AD$179,0)),LOOKUP($B12,'Data Entry'!$AD$2:$AD$179,'Data Entry'!$AG$2:$AG$179),"")</f>
        <v/>
      </c>
      <c r="D12" s="250" t="str">
        <f ca="1">IF(ISNUMBER(MATCH($B12,'Data Entry'!$AD$2:$AD$179,0)),LOOKUP($B12,'Data Entry'!$AD$2:$AD$179,'Data Entry'!$AH$2:$AH$179),"")</f>
        <v/>
      </c>
      <c r="E12" s="295" t="str">
        <f ca="1">IF(ISNUMBER(D12),IF((LOOKUP($B12,'Data Entry'!$AD$2:$AD$179,'Data Entry'!$AI$2:$AI$179))=(LOOKUP($B12,'Data Entry'!$AD$2:$AD$179,'Data Entry'!$AJ$2:$AJ$179)),"NC",CONCATENATE((LOOKUP($B12,'Data Entry'!$AD$2:$AD$179,'Data Entry'!$AI$2:$AI$179))," - ",(LOOKUP($B12,'Data Entry'!$AD$2:$AD$179,'Data Entry'!$AJ$2:$AJ$179)))),"")</f>
        <v/>
      </c>
      <c r="F12" s="232">
        <v>59.862000000000002</v>
      </c>
      <c r="G12" s="28" t="s">
        <v>34</v>
      </c>
      <c r="H12" s="208">
        <v>81.63</v>
      </c>
      <c r="I12" s="209">
        <v>82.95</v>
      </c>
      <c r="J12" s="387">
        <f>Web!C18</f>
        <v>60.238</v>
      </c>
      <c r="K12" s="28" t="s">
        <v>34</v>
      </c>
      <c r="L12" s="208">
        <f>Web!E18</f>
        <v>82.59</v>
      </c>
      <c r="M12" s="239">
        <f>Web!F18</f>
        <v>84.19</v>
      </c>
      <c r="N12" s="245"/>
      <c r="O12" s="246"/>
      <c r="P12" s="247">
        <f t="shared" si="0"/>
        <v>0.96000000000000796</v>
      </c>
      <c r="Q12" s="248">
        <f t="shared" si="0"/>
        <v>1.2399999999999949</v>
      </c>
    </row>
    <row r="13" spans="2:17" x14ac:dyDescent="0.35">
      <c r="B13" s="344"/>
      <c r="C13" s="249" t="str">
        <f>IF(ISNUMBER(MATCH($B13,'Data Entry'!$AD$2:$AD$179,0)),LOOKUP($B13,'Data Entry'!$AD$2:$AD$179,'Data Entry'!$AG$2:$AG$179),"")</f>
        <v/>
      </c>
      <c r="D13" s="250" t="str">
        <f>IF(ISNUMBER(MATCH($B13,'Data Entry'!$AD$2:$AD$179,0)),LOOKUP($B13,'Data Entry'!$AD$2:$AD$179,'Data Entry'!$AH$2:$AH$179),"")</f>
        <v/>
      </c>
      <c r="E13" s="295" t="str">
        <f>IF(ISNUMBER(D13),IF((LOOKUP($B13,'Data Entry'!$AD$2:$AD$179,'Data Entry'!$AI$2:$AI$179))=(LOOKUP($B13,'Data Entry'!$AD$2:$AD$179,'Data Entry'!$AJ$2:$AJ$179)),"NC",CONCATENATE((LOOKUP($B13,'Data Entry'!$AD$2:$AD$179,'Data Entry'!$AI$2:$AI$179))," - ",(LOOKUP($B13,'Data Entry'!$AD$2:$AD$179,'Data Entry'!$AJ$2:$AJ$179)))),"")</f>
        <v/>
      </c>
      <c r="F13" s="233"/>
      <c r="G13" s="30"/>
      <c r="H13" s="211"/>
      <c r="I13" s="212"/>
      <c r="J13" s="387"/>
      <c r="K13" s="30"/>
      <c r="L13" s="211"/>
      <c r="M13" s="240"/>
      <c r="N13" s="245"/>
      <c r="O13" s="246"/>
      <c r="P13" s="247"/>
      <c r="Q13" s="248"/>
    </row>
    <row r="14" spans="2:17" x14ac:dyDescent="0.35">
      <c r="B14" s="344" t="s">
        <v>35</v>
      </c>
      <c r="C14" s="249" t="str">
        <f ca="1">IF(ISNUMBER(MATCH($B14,'Data Entry'!$AD$2:$AD$179,0)),LOOKUP($B14,'Data Entry'!$AD$2:$AD$179,'Data Entry'!$AG$2:$AG$179),"")</f>
        <v/>
      </c>
      <c r="D14" s="250" t="str">
        <f ca="1">IF(ISNUMBER(MATCH($B14,'Data Entry'!$AD$2:$AD$179,0)),LOOKUP($B14,'Data Entry'!$AD$2:$AD$179,'Data Entry'!$AH$2:$AH$179),"")</f>
        <v/>
      </c>
      <c r="E14" s="295" t="str">
        <f ca="1">IF(ISNUMBER(D14),IF((LOOKUP($B14,'Data Entry'!$AD$2:$AD$179,'Data Entry'!$AI$2:$AI$179))=(LOOKUP($B14,'Data Entry'!$AD$2:$AD$179,'Data Entry'!$AJ$2:$AJ$179)),"NC",CONCATENATE((LOOKUP($B14,'Data Entry'!$AD$2:$AD$179,'Data Entry'!$AI$2:$AI$179))," - ",(LOOKUP($B14,'Data Entry'!$AD$2:$AD$179,'Data Entry'!$AJ$2:$AJ$179)))),"")</f>
        <v/>
      </c>
      <c r="F14" s="232">
        <v>475.2</v>
      </c>
      <c r="G14" s="28" t="s">
        <v>37</v>
      </c>
      <c r="H14" s="208">
        <v>76.31</v>
      </c>
      <c r="I14" s="209">
        <v>80.92</v>
      </c>
      <c r="J14" s="387">
        <f>Web!C20</f>
        <v>477.92</v>
      </c>
      <c r="K14" s="28" t="s">
        <v>37</v>
      </c>
      <c r="L14" s="208">
        <f>Web!E20</f>
        <v>76.34</v>
      </c>
      <c r="M14" s="239">
        <f>Web!F20</f>
        <v>80.959999999999994</v>
      </c>
      <c r="N14" s="245"/>
      <c r="O14" s="246"/>
      <c r="P14" s="247">
        <f t="shared" ref="P14:Q18" si="1">L14-H14</f>
        <v>3.0000000000001137E-2</v>
      </c>
      <c r="Q14" s="248">
        <f t="shared" si="1"/>
        <v>3.9999999999992042E-2</v>
      </c>
    </row>
    <row r="15" spans="2:17" x14ac:dyDescent="0.35">
      <c r="B15" s="344" t="s">
        <v>38</v>
      </c>
      <c r="C15" s="249" t="str">
        <f ca="1">IF(ISNUMBER(MATCH($B15,'Data Entry'!$AD$2:$AD$179,0)),LOOKUP($B15,'Data Entry'!$AD$2:$AD$179,'Data Entry'!$AG$2:$AG$179),"")</f>
        <v/>
      </c>
      <c r="D15" s="250" t="str">
        <f ca="1">IF(ISNUMBER(MATCH($B15,'Data Entry'!$AD$2:$AD$179,0)),LOOKUP($B15,'Data Entry'!$AD$2:$AD$179,'Data Entry'!$AH$2:$AH$179),"")</f>
        <v/>
      </c>
      <c r="E15" s="295" t="str">
        <f ca="1">IF(ISNUMBER(D15),IF((LOOKUP($B15,'Data Entry'!$AD$2:$AD$179,'Data Entry'!$AI$2:$AI$179))=(LOOKUP($B15,'Data Entry'!$AD$2:$AD$179,'Data Entry'!$AJ$2:$AJ$179)),"NC",CONCATENATE((LOOKUP($B15,'Data Entry'!$AD$2:$AD$179,'Data Entry'!$AI$2:$AI$179))," - ",(LOOKUP($B15,'Data Entry'!$AD$2:$AD$179,'Data Entry'!$AJ$2:$AJ$179)))),"")</f>
        <v/>
      </c>
      <c r="F15" s="232">
        <v>1.4750000000000001</v>
      </c>
      <c r="G15" s="28" t="s">
        <v>40</v>
      </c>
      <c r="H15" s="208">
        <v>77.12</v>
      </c>
      <c r="I15" s="209">
        <v>82.84</v>
      </c>
      <c r="J15" s="387">
        <f>Web!C21</f>
        <v>1.4910000000000001</v>
      </c>
      <c r="K15" s="28" t="s">
        <v>40</v>
      </c>
      <c r="L15" s="208">
        <f>Web!E21</f>
        <v>76.7</v>
      </c>
      <c r="M15" s="239">
        <f>Web!F21</f>
        <v>82.54</v>
      </c>
      <c r="N15" s="245"/>
      <c r="O15" s="246"/>
      <c r="P15" s="247">
        <f t="shared" si="1"/>
        <v>-0.42000000000000171</v>
      </c>
      <c r="Q15" s="248">
        <f t="shared" si="1"/>
        <v>-0.29999999999999716</v>
      </c>
    </row>
    <row r="16" spans="2:17" x14ac:dyDescent="0.35">
      <c r="B16" s="344" t="s">
        <v>41</v>
      </c>
      <c r="C16" s="249" t="str">
        <f ca="1">IF(ISNUMBER(MATCH($B16,'Data Entry'!$AD$2:$AD$179,0)),LOOKUP($B16,'Data Entry'!$AD$2:$AD$179,'Data Entry'!$AG$2:$AG$179),"")</f>
        <v/>
      </c>
      <c r="D16" s="250" t="str">
        <f ca="1">IF(ISNUMBER(MATCH($B16,'Data Entry'!$AD$2:$AD$179,0)),LOOKUP($B16,'Data Entry'!$AD$2:$AD$179,'Data Entry'!$AH$2:$AH$179),"")</f>
        <v/>
      </c>
      <c r="E16" s="295" t="str">
        <f ca="1">IF(ISNUMBER(D16),IF((LOOKUP($B16,'Data Entry'!$AD$2:$AD$179,'Data Entry'!$AI$2:$AI$179))=(LOOKUP($B16,'Data Entry'!$AD$2:$AD$179,'Data Entry'!$AJ$2:$AJ$179)),"NC",CONCATENATE((LOOKUP($B16,'Data Entry'!$AD$2:$AD$179,'Data Entry'!$AI$2:$AI$179))," - ",(LOOKUP($B16,'Data Entry'!$AD$2:$AD$179,'Data Entry'!$AJ$2:$AJ$179)))),"")</f>
        <v/>
      </c>
      <c r="F16" s="232">
        <v>0.90900000000000003</v>
      </c>
      <c r="G16" s="28" t="s">
        <v>43</v>
      </c>
      <c r="H16" s="208">
        <v>84.2</v>
      </c>
      <c r="I16" s="209">
        <v>93.03</v>
      </c>
      <c r="J16" s="387">
        <f>Web!C22</f>
        <v>0.90700000000000003</v>
      </c>
      <c r="K16" s="28" t="s">
        <v>43</v>
      </c>
      <c r="L16" s="208">
        <f>Web!E22</f>
        <v>83.73</v>
      </c>
      <c r="M16" s="239">
        <f>Web!F22</f>
        <v>92.39</v>
      </c>
      <c r="N16" s="245"/>
      <c r="O16" s="246"/>
      <c r="P16" s="247">
        <f t="shared" si="1"/>
        <v>-0.46999999999999886</v>
      </c>
      <c r="Q16" s="248">
        <f t="shared" si="1"/>
        <v>-0.64000000000000057</v>
      </c>
    </row>
    <row r="17" spans="2:17" x14ac:dyDescent="0.35">
      <c r="B17" s="344" t="s">
        <v>44</v>
      </c>
      <c r="C17" s="249" t="str">
        <f ca="1">IF(ISNUMBER(MATCH($B17,'Data Entry'!$AD$2:$AD$179,0)),LOOKUP($B17,'Data Entry'!$AD$2:$AD$179,'Data Entry'!$AG$2:$AG$179),"")</f>
        <v/>
      </c>
      <c r="D17" s="250" t="str">
        <f ca="1">IF(ISNUMBER(MATCH($B17,'Data Entry'!$AD$2:$AD$179,0)),LOOKUP($B17,'Data Entry'!$AD$2:$AD$179,'Data Entry'!$AH$2:$AH$179),"")</f>
        <v/>
      </c>
      <c r="E17" s="295" t="str">
        <f ca="1">IF(ISNUMBER(D17),IF((LOOKUP($B17,'Data Entry'!$AD$2:$AD$179,'Data Entry'!$AI$2:$AI$179))=(LOOKUP($B17,'Data Entry'!$AD$2:$AD$179,'Data Entry'!$AJ$2:$AJ$179)),"NC",CONCATENATE((LOOKUP($B17,'Data Entry'!$AD$2:$AD$179,'Data Entry'!$AI$2:$AI$179))," - ",(LOOKUP($B17,'Data Entry'!$AD$2:$AD$179,'Data Entry'!$AJ$2:$AJ$179)))),"")</f>
        <v/>
      </c>
      <c r="F17" s="232">
        <v>1.6941999999999999</v>
      </c>
      <c r="G17" s="28" t="s">
        <v>46</v>
      </c>
      <c r="H17" s="208">
        <v>80.16</v>
      </c>
      <c r="I17" s="209">
        <v>86.73</v>
      </c>
      <c r="J17" s="387">
        <f>Web!C23</f>
        <v>1.6930000000000001</v>
      </c>
      <c r="K17" s="28" t="s">
        <v>46</v>
      </c>
      <c r="L17" s="208">
        <f>Web!E23</f>
        <v>80.239999999999995</v>
      </c>
      <c r="M17" s="239">
        <f>Web!F23</f>
        <v>86.83</v>
      </c>
      <c r="N17" s="245"/>
      <c r="O17" s="246"/>
      <c r="P17" s="247">
        <f t="shared" si="1"/>
        <v>7.9999999999998295E-2</v>
      </c>
      <c r="Q17" s="248">
        <f t="shared" si="1"/>
        <v>9.9999999999994316E-2</v>
      </c>
    </row>
    <row r="18" spans="2:17" x14ac:dyDescent="0.35">
      <c r="B18" s="344" t="s">
        <v>47</v>
      </c>
      <c r="C18" s="249" t="str">
        <f ca="1">IF(ISNUMBER(MATCH($B18,'Data Entry'!$AD$2:$AD$179,0)),LOOKUP($B18,'Data Entry'!$AD$2:$AD$179,'Data Entry'!$AG$2:$AG$179),"")</f>
        <v/>
      </c>
      <c r="D18" s="250" t="str">
        <f ca="1">IF(ISNUMBER(MATCH($B18,'Data Entry'!$AD$2:$AD$179,0)),LOOKUP($B18,'Data Entry'!$AD$2:$AD$179,'Data Entry'!$AH$2:$AH$179),"")</f>
        <v/>
      </c>
      <c r="E18" s="295" t="str">
        <f ca="1">IF(ISNUMBER(D18),IF((LOOKUP($B18,'Data Entry'!$AD$2:$AD$179,'Data Entry'!$AI$2:$AI$179))=(LOOKUP($B18,'Data Entry'!$AD$2:$AD$179,'Data Entry'!$AJ$2:$AJ$179)),"NC",CONCATENATE((LOOKUP($B18,'Data Entry'!$AD$2:$AD$179,'Data Entry'!$AI$2:$AI$179))," - ",(LOOKUP($B18,'Data Entry'!$AD$2:$AD$179,'Data Entry'!$AJ$2:$AJ$179)))),"")</f>
        <v/>
      </c>
      <c r="F18" s="232">
        <v>1</v>
      </c>
      <c r="G18" s="28" t="s">
        <v>1668</v>
      </c>
      <c r="H18" s="208">
        <v>100.78</v>
      </c>
      <c r="I18" s="209">
        <v>96.5</v>
      </c>
      <c r="J18" s="387">
        <f>Web!C24</f>
        <v>1</v>
      </c>
      <c r="K18" s="28" t="s">
        <v>1668</v>
      </c>
      <c r="L18" s="208">
        <f>Web!E24</f>
        <v>100.55</v>
      </c>
      <c r="M18" s="239">
        <f>Web!F24</f>
        <v>96.3</v>
      </c>
      <c r="N18" s="245"/>
      <c r="O18" s="246"/>
      <c r="P18" s="247">
        <f t="shared" si="1"/>
        <v>-0.23000000000000398</v>
      </c>
      <c r="Q18" s="248">
        <f t="shared" si="1"/>
        <v>-0.20000000000000284</v>
      </c>
    </row>
    <row r="19" spans="2:17" x14ac:dyDescent="0.35">
      <c r="B19" s="344"/>
      <c r="C19" s="249" t="str">
        <f>IF(ISNUMBER(MATCH($B19,'Data Entry'!$AD$2:$AD$179,0)),LOOKUP($B19,'Data Entry'!$AD$2:$AD$179,'Data Entry'!$AG$2:$AG$179),"")</f>
        <v/>
      </c>
      <c r="D19" s="250" t="str">
        <f>IF(ISNUMBER(MATCH($B19,'Data Entry'!$AD$2:$AD$179,0)),LOOKUP($B19,'Data Entry'!$AD$2:$AD$179,'Data Entry'!$AH$2:$AH$179),"")</f>
        <v/>
      </c>
      <c r="E19" s="295" t="str">
        <f>IF(ISNUMBER(D19),IF((LOOKUP($B19,'Data Entry'!$AD$2:$AD$179,'Data Entry'!$AI$2:$AI$179))=(LOOKUP($B19,'Data Entry'!$AD$2:$AD$179,'Data Entry'!$AJ$2:$AJ$179)),"NC",CONCATENATE((LOOKUP($B19,'Data Entry'!$AD$2:$AD$179,'Data Entry'!$AI$2:$AI$179))," - ",(LOOKUP($B19,'Data Entry'!$AD$2:$AD$179,'Data Entry'!$AJ$2:$AJ$179)))),"")</f>
        <v/>
      </c>
      <c r="F19" s="233"/>
      <c r="G19" s="30"/>
      <c r="H19" s="211"/>
      <c r="I19" s="212"/>
      <c r="J19" s="387"/>
      <c r="K19" s="30"/>
      <c r="L19" s="211"/>
      <c r="M19" s="240"/>
      <c r="N19" s="245"/>
      <c r="O19" s="246"/>
      <c r="P19" s="247"/>
      <c r="Q19" s="248"/>
    </row>
    <row r="20" spans="2:17" x14ac:dyDescent="0.35">
      <c r="B20" s="344" t="s">
        <v>49</v>
      </c>
      <c r="C20" s="249" t="str">
        <f ca="1">IF(ISNUMBER(MATCH($B20,'Data Entry'!$AD$2:$AD$179,0)),LOOKUP($B20,'Data Entry'!$AD$2:$AD$179,'Data Entry'!$AG$2:$AG$179),"")</f>
        <v/>
      </c>
      <c r="D20" s="250" t="str">
        <f ca="1">IF(ISNUMBER(MATCH($B20,'Data Entry'!$AD$2:$AD$179,0)),LOOKUP($B20,'Data Entry'!$AD$2:$AD$179,'Data Entry'!$AH$2:$AH$179),"")</f>
        <v/>
      </c>
      <c r="E20" s="295" t="str">
        <f ca="1">IF(ISNUMBER(D20),IF((LOOKUP($B20,'Data Entry'!$AD$2:$AD$179,'Data Entry'!$AI$2:$AI$179))=(LOOKUP($B20,'Data Entry'!$AD$2:$AD$179,'Data Entry'!$AJ$2:$AJ$179)),"NC",CONCATENATE((LOOKUP($B20,'Data Entry'!$AD$2:$AD$179,'Data Entry'!$AI$2:$AI$179))," - ",(LOOKUP($B20,'Data Entry'!$AD$2:$AD$179,'Data Entry'!$AJ$2:$AJ$179)))),"")</f>
        <v/>
      </c>
      <c r="F20" s="232">
        <v>0.377</v>
      </c>
      <c r="G20" s="28" t="s">
        <v>51</v>
      </c>
      <c r="H20" s="208">
        <v>85.2</v>
      </c>
      <c r="I20" s="209">
        <v>88.43</v>
      </c>
      <c r="J20" s="387">
        <f>Web!C26</f>
        <v>0.377</v>
      </c>
      <c r="K20" s="28" t="s">
        <v>51</v>
      </c>
      <c r="L20" s="208">
        <f>Web!E26</f>
        <v>85.43</v>
      </c>
      <c r="M20" s="239">
        <f>Web!F26</f>
        <v>88.25</v>
      </c>
      <c r="N20" s="245"/>
      <c r="O20" s="246"/>
      <c r="P20" s="247">
        <f t="shared" ref="P20:Q24" si="2">L20-H20</f>
        <v>0.23000000000000398</v>
      </c>
      <c r="Q20" s="248">
        <f t="shared" si="2"/>
        <v>-0.18000000000000682</v>
      </c>
    </row>
    <row r="21" spans="2:17" x14ac:dyDescent="0.35">
      <c r="B21" s="344" t="s">
        <v>52</v>
      </c>
      <c r="C21" s="249" t="str">
        <f ca="1">IF(ISNUMBER(MATCH($B21,'Data Entry'!$AD$2:$AD$179,0)),LOOKUP($B21,'Data Entry'!$AD$2:$AD$179,'Data Entry'!$AG$2:$AG$179),"")</f>
        <v/>
      </c>
      <c r="D21" s="250" t="str">
        <f ca="1">IF(ISNUMBER(MATCH($B21,'Data Entry'!$AD$2:$AD$179,0)),LOOKUP($B21,'Data Entry'!$AD$2:$AD$179,'Data Entry'!$AH$2:$AH$179),"")</f>
        <v/>
      </c>
      <c r="E21" s="295" t="str">
        <f ca="1">IF(ISNUMBER(D21),IF((LOOKUP($B21,'Data Entry'!$AD$2:$AD$179,'Data Entry'!$AI$2:$AI$179))=(LOOKUP($B21,'Data Entry'!$AD$2:$AD$179,'Data Entry'!$AJ$2:$AJ$179)),"NC",CONCATENATE((LOOKUP($B21,'Data Entry'!$AD$2:$AD$179,'Data Entry'!$AI$2:$AI$179))," - ",(LOOKUP($B21,'Data Entry'!$AD$2:$AD$179,'Data Entry'!$AJ$2:$AJ$179)))),"")</f>
        <v/>
      </c>
      <c r="F21" s="232">
        <v>84.85</v>
      </c>
      <c r="G21" s="28" t="s">
        <v>54</v>
      </c>
      <c r="H21" s="208">
        <v>85.82</v>
      </c>
      <c r="I21" s="209">
        <v>91.97</v>
      </c>
      <c r="J21" s="387">
        <f>Web!C27</f>
        <v>84.85</v>
      </c>
      <c r="K21" s="28" t="s">
        <v>54</v>
      </c>
      <c r="L21" s="208">
        <f>Web!E27</f>
        <v>85.91</v>
      </c>
      <c r="M21" s="239">
        <f>Web!F27</f>
        <v>92.07</v>
      </c>
      <c r="N21" s="245"/>
      <c r="O21" s="246"/>
      <c r="P21" s="247">
        <f t="shared" si="2"/>
        <v>9.0000000000003411E-2</v>
      </c>
      <c r="Q21" s="248">
        <f t="shared" si="2"/>
        <v>9.9999999999994316E-2</v>
      </c>
    </row>
    <row r="22" spans="2:17" x14ac:dyDescent="0.35">
      <c r="B22" s="344" t="s">
        <v>55</v>
      </c>
      <c r="C22" s="249" t="str">
        <f ca="1">IF(ISNUMBER(MATCH($B22,'Data Entry'!$AD$2:$AD$179,0)),LOOKUP($B22,'Data Entry'!$AD$2:$AD$179,'Data Entry'!$AG$2:$AG$179),"")</f>
        <v/>
      </c>
      <c r="D22" s="250" t="str">
        <f ca="1">IF(ISNUMBER(MATCH($B22,'Data Entry'!$AD$2:$AD$179,0)),LOOKUP($B22,'Data Entry'!$AD$2:$AD$179,'Data Entry'!$AH$2:$AH$179),"")</f>
        <v/>
      </c>
      <c r="E22" s="295" t="str">
        <f ca="1">IF(ISNUMBER(D22),IF((LOOKUP($B22,'Data Entry'!$AD$2:$AD$179,'Data Entry'!$AI$2:$AI$179))=(LOOKUP($B22,'Data Entry'!$AD$2:$AD$179,'Data Entry'!$AJ$2:$AJ$179)),"NC",CONCATENATE((LOOKUP($B22,'Data Entry'!$AD$2:$AD$179,'Data Entry'!$AI$2:$AI$179))," - ",(LOOKUP($B22,'Data Entry'!$AD$2:$AD$179,'Data Entry'!$AJ$2:$AJ$179)))),"")</f>
        <v/>
      </c>
      <c r="F22" s="232">
        <v>2</v>
      </c>
      <c r="G22" s="28" t="s">
        <v>1669</v>
      </c>
      <c r="H22" s="208">
        <v>95.44</v>
      </c>
      <c r="I22" s="209">
        <v>102.81</v>
      </c>
      <c r="J22" s="387">
        <f>Web!C28</f>
        <v>2</v>
      </c>
      <c r="K22" s="28" t="s">
        <v>1669</v>
      </c>
      <c r="L22" s="208">
        <f>Web!E28</f>
        <v>96.83</v>
      </c>
      <c r="M22" s="239">
        <f>Web!F28</f>
        <v>104.37</v>
      </c>
      <c r="N22" s="245"/>
      <c r="O22" s="246"/>
      <c r="P22" s="247">
        <f t="shared" si="2"/>
        <v>1.3900000000000006</v>
      </c>
      <c r="Q22" s="248">
        <f t="shared" si="2"/>
        <v>1.5600000000000023</v>
      </c>
    </row>
    <row r="23" spans="2:17" x14ac:dyDescent="0.35">
      <c r="B23" s="344" t="s">
        <v>57</v>
      </c>
      <c r="C23" s="249" t="str">
        <f ca="1">IF(ISNUMBER(MATCH($B23,'Data Entry'!$AD$2:$AD$179,0)),LOOKUP($B23,'Data Entry'!$AD$2:$AD$179,'Data Entry'!$AG$2:$AG$179),"")</f>
        <v/>
      </c>
      <c r="D23" s="250" t="str">
        <f ca="1">IF(ISNUMBER(MATCH($B23,'Data Entry'!$AD$2:$AD$179,0)),LOOKUP($B23,'Data Entry'!$AD$2:$AD$179,'Data Entry'!$AH$2:$AH$179),"")</f>
        <v/>
      </c>
      <c r="E23" s="295" t="str">
        <f ca="1">IF(ISNUMBER(D23),IF((LOOKUP($B23,'Data Entry'!$AD$2:$AD$179,'Data Entry'!$AI$2:$AI$179))=(LOOKUP($B23,'Data Entry'!$AD$2:$AD$179,'Data Entry'!$AJ$2:$AJ$179)),"NC",CONCATENATE((LOOKUP($B23,'Data Entry'!$AD$2:$AD$179,'Data Entry'!$AI$2:$AI$179))," - ",(LOOKUP($B23,'Data Entry'!$AD$2:$AD$179,'Data Entry'!$AJ$2:$AJ$179)))),"")</f>
        <v/>
      </c>
      <c r="F23" s="232">
        <v>2.0939999999999999</v>
      </c>
      <c r="G23" s="28" t="s">
        <v>1647</v>
      </c>
      <c r="H23" s="208">
        <v>86.8</v>
      </c>
      <c r="I23" s="209">
        <v>93.07</v>
      </c>
      <c r="J23" s="387">
        <f>Web!C29</f>
        <v>2.1360000000000001</v>
      </c>
      <c r="K23" s="28" t="s">
        <v>1647</v>
      </c>
      <c r="L23" s="208">
        <f>Web!E29</f>
        <v>86.5</v>
      </c>
      <c r="M23" s="239">
        <f>Web!F29</f>
        <v>92.71</v>
      </c>
      <c r="N23" s="245"/>
      <c r="O23" s="246"/>
      <c r="P23" s="247">
        <f t="shared" si="2"/>
        <v>-0.29999999999999716</v>
      </c>
      <c r="Q23" s="248">
        <f t="shared" si="2"/>
        <v>-0.35999999999999943</v>
      </c>
    </row>
    <row r="24" spans="2:17" x14ac:dyDescent="0.35">
      <c r="B24" s="344" t="s">
        <v>59</v>
      </c>
      <c r="C24" s="249" t="str">
        <f ca="1">IF(ISNUMBER(MATCH($B24,'Data Entry'!$AD$2:$AD$179,0)),LOOKUP($B24,'Data Entry'!$AD$2:$AD$179,'Data Entry'!$AG$2:$AG$179),"")</f>
        <v/>
      </c>
      <c r="D24" s="250" t="str">
        <f ca="1">IF(ISNUMBER(MATCH($B24,'Data Entry'!$AD$2:$AD$179,0)),LOOKUP($B24,'Data Entry'!$AD$2:$AD$179,'Data Entry'!$AH$2:$AH$179),"")</f>
        <v/>
      </c>
      <c r="E24" s="295" t="str">
        <f ca="1">IF(ISNUMBER(D24),IF((LOOKUP($B24,'Data Entry'!$AD$2:$AD$179,'Data Entry'!$AI$2:$AI$179))=(LOOKUP($B24,'Data Entry'!$AD$2:$AD$179,'Data Entry'!$AJ$2:$AJ$179)),"NC",CONCATENATE((LOOKUP($B24,'Data Entry'!$AD$2:$AD$179,'Data Entry'!$AI$2:$AI$179))," - ",(LOOKUP($B24,'Data Entry'!$AD$2:$AD$179,'Data Entry'!$AJ$2:$AJ$179)))),"")</f>
        <v/>
      </c>
      <c r="F24" s="232">
        <v>0.90900000000000003</v>
      </c>
      <c r="G24" s="28" t="s">
        <v>43</v>
      </c>
      <c r="H24" s="208">
        <v>80.010000000000005</v>
      </c>
      <c r="I24" s="209">
        <v>88.7</v>
      </c>
      <c r="J24" s="387">
        <f>Web!C30</f>
        <v>0.90700000000000003</v>
      </c>
      <c r="K24" s="28" t="s">
        <v>43</v>
      </c>
      <c r="L24" s="208">
        <f>Web!E30</f>
        <v>79.55</v>
      </c>
      <c r="M24" s="239">
        <f>Web!F30</f>
        <v>88.38</v>
      </c>
      <c r="N24" s="245"/>
      <c r="O24" s="246"/>
      <c r="P24" s="247">
        <f t="shared" si="2"/>
        <v>-0.46000000000000796</v>
      </c>
      <c r="Q24" s="248">
        <f t="shared" si="2"/>
        <v>-0.32000000000000739</v>
      </c>
    </row>
    <row r="25" spans="2:17" x14ac:dyDescent="0.35">
      <c r="B25" s="344"/>
      <c r="C25" s="249" t="str">
        <f>IF(ISNUMBER(MATCH($B25,'Data Entry'!$AD$2:$AD$179,0)),LOOKUP($B25,'Data Entry'!$AD$2:$AD$179,'Data Entry'!$AG$2:$AG$179),"")</f>
        <v/>
      </c>
      <c r="D25" s="250" t="str">
        <f>IF(ISNUMBER(MATCH($B25,'Data Entry'!$AD$2:$AD$179,0)),LOOKUP($B25,'Data Entry'!$AD$2:$AD$179,'Data Entry'!$AH$2:$AH$179),"")</f>
        <v/>
      </c>
      <c r="E25" s="295" t="str">
        <f>IF(ISNUMBER(D25),IF((LOOKUP($B25,'Data Entry'!$AD$2:$AD$179,'Data Entry'!$AI$2:$AI$179))=(LOOKUP($B25,'Data Entry'!$AD$2:$AD$179,'Data Entry'!$AJ$2:$AJ$179)),"NC",CONCATENATE((LOOKUP($B25,'Data Entry'!$AD$2:$AD$179,'Data Entry'!$AI$2:$AI$179))," - ",(LOOKUP($B25,'Data Entry'!$AD$2:$AD$179,'Data Entry'!$AJ$2:$AJ$179)))),"")</f>
        <v/>
      </c>
      <c r="F25" s="233"/>
      <c r="G25" s="30"/>
      <c r="H25" s="211"/>
      <c r="I25" s="212"/>
      <c r="J25" s="387"/>
      <c r="K25" s="30"/>
      <c r="L25" s="211"/>
      <c r="M25" s="240"/>
      <c r="N25" s="245"/>
      <c r="O25" s="246"/>
      <c r="P25" s="247"/>
      <c r="Q25" s="248"/>
    </row>
    <row r="26" spans="2:17" x14ac:dyDescent="0.35">
      <c r="B26" s="344" t="s">
        <v>61</v>
      </c>
      <c r="C26" s="249" t="str">
        <f ca="1">IF(ISNUMBER(MATCH($B26,'Data Entry'!$AD$2:$AD$179,0)),LOOKUP($B26,'Data Entry'!$AD$2:$AD$179,'Data Entry'!$AG$2:$AG$179),"")</f>
        <v>H</v>
      </c>
      <c r="D26" s="250">
        <f ca="1">IF(ISNUMBER(MATCH($B26,'Data Entry'!$AD$2:$AD$179,0)),LOOKUP($B26,'Data Entry'!$AD$2:$AD$179,'Data Entry'!$AH$2:$AH$179),"")</f>
        <v>43678</v>
      </c>
      <c r="E26" s="295" t="str">
        <f ca="1">IF(ISNUMBER(D26),IF((LOOKUP($B26,'Data Entry'!$AD$2:$AD$179,'Data Entry'!$AI$2:$AI$179))=(LOOKUP($B26,'Data Entry'!$AD$2:$AD$179,'Data Entry'!$AJ$2:$AJ$179)),"NC",CONCATENATE((LOOKUP($B26,'Data Entry'!$AD$2:$AD$179,'Data Entry'!$AI$2:$AI$179))," - ",(LOOKUP($B26,'Data Entry'!$AD$2:$AD$179,'Data Entry'!$AJ$2:$AJ$179)))),"")</f>
        <v>26.4 - 28.2</v>
      </c>
      <c r="F26" s="232">
        <v>2</v>
      </c>
      <c r="G26" s="28" t="s">
        <v>63</v>
      </c>
      <c r="H26" s="208">
        <v>75.52</v>
      </c>
      <c r="I26" s="209">
        <v>81.209999999999994</v>
      </c>
      <c r="J26" s="387">
        <f>Web!C32</f>
        <v>2</v>
      </c>
      <c r="K26" s="28" t="s">
        <v>63</v>
      </c>
      <c r="L26" s="208">
        <f>Web!E32</f>
        <v>76.540000000000006</v>
      </c>
      <c r="M26" s="239">
        <f>Web!F32</f>
        <v>81.19</v>
      </c>
      <c r="N26" s="245"/>
      <c r="O26" s="246"/>
      <c r="P26" s="247">
        <f t="shared" ref="P26:Q30" si="3">L26-H26</f>
        <v>1.0200000000000102</v>
      </c>
      <c r="Q26" s="248">
        <f t="shared" si="3"/>
        <v>-1.9999999999996021E-2</v>
      </c>
    </row>
    <row r="27" spans="2:17" x14ac:dyDescent="0.35">
      <c r="B27" s="344" t="s">
        <v>64</v>
      </c>
      <c r="C27" s="249" t="str">
        <f ca="1">IF(ISNUMBER(MATCH($B27,'Data Entry'!$AD$2:$AD$179,0)),LOOKUP($B27,'Data Entry'!$AD$2:$AD$179,'Data Entry'!$AG$2:$AG$179),"")</f>
        <v/>
      </c>
      <c r="D27" s="250" t="str">
        <f ca="1">IF(ISNUMBER(MATCH($B27,'Data Entry'!$AD$2:$AD$179,0)),LOOKUP($B27,'Data Entry'!$AD$2:$AD$179,'Data Entry'!$AH$2:$AH$179),"")</f>
        <v/>
      </c>
      <c r="E27" s="295" t="str">
        <f ca="1">IF(ISNUMBER(D27),IF((LOOKUP($B27,'Data Entry'!$AD$2:$AD$179,'Data Entry'!$AI$2:$AI$179))=(LOOKUP($B27,'Data Entry'!$AD$2:$AD$179,'Data Entry'!$AJ$2:$AJ$179)),"NC",CONCATENATE((LOOKUP($B27,'Data Entry'!$AD$2:$AD$179,'Data Entry'!$AI$2:$AI$179))," - ",(LOOKUP($B27,'Data Entry'!$AD$2:$AD$179,'Data Entry'!$AJ$2:$AJ$179)))),"")</f>
        <v/>
      </c>
      <c r="F27" s="232">
        <v>596.27</v>
      </c>
      <c r="G27" s="28" t="s">
        <v>66</v>
      </c>
      <c r="H27" s="208">
        <v>76.680000000000007</v>
      </c>
      <c r="I27" s="209">
        <v>85.42</v>
      </c>
      <c r="J27" s="387">
        <f>Web!C33</f>
        <v>594.86400000000003</v>
      </c>
      <c r="K27" s="28" t="s">
        <v>66</v>
      </c>
      <c r="L27" s="208">
        <f>Web!E33</f>
        <v>77.349999999999994</v>
      </c>
      <c r="M27" s="239">
        <f>Web!F33</f>
        <v>86.12</v>
      </c>
      <c r="N27" s="245"/>
      <c r="O27" s="246"/>
      <c r="P27" s="247">
        <f t="shared" si="3"/>
        <v>0.66999999999998749</v>
      </c>
      <c r="Q27" s="248">
        <f t="shared" si="3"/>
        <v>0.70000000000000284</v>
      </c>
    </row>
    <row r="28" spans="2:17" x14ac:dyDescent="0.35">
      <c r="B28" s="344" t="s">
        <v>67</v>
      </c>
      <c r="C28" s="249" t="str">
        <f ca="1">IF(ISNUMBER(MATCH($B28,'Data Entry'!$AD$2:$AD$179,0)),LOOKUP($B28,'Data Entry'!$AD$2:$AD$179,'Data Entry'!$AG$2:$AG$179),"")</f>
        <v/>
      </c>
      <c r="D28" s="250" t="str">
        <f ca="1">IF(ISNUMBER(MATCH($B28,'Data Entry'!$AD$2:$AD$179,0)),LOOKUP($B28,'Data Entry'!$AD$2:$AD$179,'Data Entry'!$AH$2:$AH$179),"")</f>
        <v/>
      </c>
      <c r="E28" s="295" t="str">
        <f ca="1">IF(ISNUMBER(D28),IF((LOOKUP($B28,'Data Entry'!$AD$2:$AD$179,'Data Entry'!$AI$2:$AI$179))=(LOOKUP($B28,'Data Entry'!$AD$2:$AD$179,'Data Entry'!$AJ$2:$AJ$179)),"NC",CONCATENATE((LOOKUP($B28,'Data Entry'!$AD$2:$AD$179,'Data Entry'!$AI$2:$AI$179))," - ",(LOOKUP($B28,'Data Entry'!$AD$2:$AD$179,'Data Entry'!$AJ$2:$AJ$179)))),"")</f>
        <v/>
      </c>
      <c r="F28" s="232">
        <v>71.349999999999994</v>
      </c>
      <c r="G28" s="28" t="s">
        <v>69</v>
      </c>
      <c r="H28" s="208">
        <v>79.87</v>
      </c>
      <c r="I28" s="209">
        <v>87.69</v>
      </c>
      <c r="J28" s="387">
        <f>Web!C34</f>
        <v>71.489999999999995</v>
      </c>
      <c r="K28" s="28" t="s">
        <v>69</v>
      </c>
      <c r="L28" s="208">
        <f>Web!E34</f>
        <v>79.73</v>
      </c>
      <c r="M28" s="239">
        <f>Web!F34</f>
        <v>87.54</v>
      </c>
      <c r="N28" s="245"/>
      <c r="O28" s="246"/>
      <c r="P28" s="247">
        <f t="shared" si="3"/>
        <v>-0.14000000000000057</v>
      </c>
      <c r="Q28" s="248">
        <f t="shared" si="3"/>
        <v>-0.14999999999999147</v>
      </c>
    </row>
    <row r="29" spans="2:17" x14ac:dyDescent="0.35">
      <c r="B29" s="344" t="s">
        <v>70</v>
      </c>
      <c r="C29" s="249" t="str">
        <f ca="1">IF(ISNUMBER(MATCH($B29,'Data Entry'!$AD$2:$AD$179,0)),LOOKUP($B29,'Data Entry'!$AD$2:$AD$179,'Data Entry'!$AG$2:$AG$179),"")</f>
        <v/>
      </c>
      <c r="D29" s="250" t="str">
        <f ca="1">IF(ISNUMBER(MATCH($B29,'Data Entry'!$AD$2:$AD$179,0)),LOOKUP($B29,'Data Entry'!$AD$2:$AD$179,'Data Entry'!$AH$2:$AH$179),"")</f>
        <v/>
      </c>
      <c r="E29" s="295" t="str">
        <f ca="1">IF(ISNUMBER(D29),IF((LOOKUP($B29,'Data Entry'!$AD$2:$AD$179,'Data Entry'!$AI$2:$AI$179))=(LOOKUP($B29,'Data Entry'!$AD$2:$AD$179,'Data Entry'!$AJ$2:$AJ$179)),"NC",CONCATENATE((LOOKUP($B29,'Data Entry'!$AD$2:$AD$179,'Data Entry'!$AI$2:$AI$179))," - ",(LOOKUP($B29,'Data Entry'!$AD$2:$AD$179,'Data Entry'!$AJ$2:$AJ$179)))),"")</f>
        <v/>
      </c>
      <c r="F29" s="232">
        <v>6.86</v>
      </c>
      <c r="G29" s="28" t="s">
        <v>72</v>
      </c>
      <c r="H29" s="208">
        <v>73.66</v>
      </c>
      <c r="I29" s="209">
        <v>81.099999999999994</v>
      </c>
      <c r="J29" s="387">
        <f>Web!C35</f>
        <v>6.86</v>
      </c>
      <c r="K29" s="28" t="s">
        <v>72</v>
      </c>
      <c r="L29" s="208">
        <f>Web!E35</f>
        <v>73.86</v>
      </c>
      <c r="M29" s="239">
        <f>Web!F35</f>
        <v>81.040000000000006</v>
      </c>
      <c r="N29" s="245"/>
      <c r="O29" s="246"/>
      <c r="P29" s="247">
        <f t="shared" si="3"/>
        <v>0.20000000000000284</v>
      </c>
      <c r="Q29" s="248">
        <f t="shared" si="3"/>
        <v>-5.9999999999988063E-2</v>
      </c>
    </row>
    <row r="30" spans="2:17" x14ac:dyDescent="0.35">
      <c r="B30" s="344" t="s">
        <v>73</v>
      </c>
      <c r="C30" s="249" t="str">
        <f ca="1">IF(ISNUMBER(MATCH($B30,'Data Entry'!$AD$2:$AD$179,0)),LOOKUP($B30,'Data Entry'!$AD$2:$AD$179,'Data Entry'!$AG$2:$AG$179),"")</f>
        <v/>
      </c>
      <c r="D30" s="250" t="str">
        <f ca="1">IF(ISNUMBER(MATCH($B30,'Data Entry'!$AD$2:$AD$179,0)),LOOKUP($B30,'Data Entry'!$AD$2:$AD$179,'Data Entry'!$AH$2:$AH$179),"")</f>
        <v/>
      </c>
      <c r="E30" s="295" t="str">
        <f ca="1">IF(ISNUMBER(D30),IF((LOOKUP($B30,'Data Entry'!$AD$2:$AD$179,'Data Entry'!$AI$2:$AI$179))=(LOOKUP($B30,'Data Entry'!$AD$2:$AD$179,'Data Entry'!$AJ$2:$AJ$179)),"NC",CONCATENATE((LOOKUP($B30,'Data Entry'!$AD$2:$AD$179,'Data Entry'!$AI$2:$AI$179))," - ",(LOOKUP($B30,'Data Entry'!$AD$2:$AD$179,'Data Entry'!$AJ$2:$AJ$179)))),"")</f>
        <v/>
      </c>
      <c r="F30" s="232">
        <v>1.778</v>
      </c>
      <c r="G30" s="28" t="s">
        <v>182</v>
      </c>
      <c r="H30" s="208">
        <v>70.78</v>
      </c>
      <c r="I30" s="209">
        <v>76.92</v>
      </c>
      <c r="J30" s="387">
        <f>Web!C36</f>
        <v>1.774</v>
      </c>
      <c r="K30" s="28" t="s">
        <v>182</v>
      </c>
      <c r="L30" s="208">
        <f>Web!E36</f>
        <v>71.02</v>
      </c>
      <c r="M30" s="239">
        <f>Web!F36</f>
        <v>77.12</v>
      </c>
      <c r="N30" s="245"/>
      <c r="O30" s="246"/>
      <c r="P30" s="247">
        <f t="shared" si="3"/>
        <v>0.23999999999999488</v>
      </c>
      <c r="Q30" s="248">
        <f t="shared" si="3"/>
        <v>0.20000000000000284</v>
      </c>
    </row>
    <row r="31" spans="2:17" x14ac:dyDescent="0.35">
      <c r="B31" s="344"/>
      <c r="C31" s="249" t="str">
        <f>IF(ISNUMBER(MATCH($B31,'Data Entry'!$AD$2:$AD$179,0)),LOOKUP($B31,'Data Entry'!$AD$2:$AD$179,'Data Entry'!$AG$2:$AG$179),"")</f>
        <v/>
      </c>
      <c r="D31" s="250" t="str">
        <f>IF(ISNUMBER(MATCH($B31,'Data Entry'!$AD$2:$AD$179,0)),LOOKUP($B31,'Data Entry'!$AD$2:$AD$179,'Data Entry'!$AH$2:$AH$179),"")</f>
        <v/>
      </c>
      <c r="E31" s="295" t="str">
        <f>IF(ISNUMBER(D31),IF((LOOKUP($B31,'Data Entry'!$AD$2:$AD$179,'Data Entry'!$AI$2:$AI$179))=(LOOKUP($B31,'Data Entry'!$AD$2:$AD$179,'Data Entry'!$AJ$2:$AJ$179)),"NC",CONCATENATE((LOOKUP($B31,'Data Entry'!$AD$2:$AD$179,'Data Entry'!$AI$2:$AI$179))," - ",(LOOKUP($B31,'Data Entry'!$AD$2:$AD$179,'Data Entry'!$AJ$2:$AJ$179)))),"")</f>
        <v/>
      </c>
      <c r="F31" s="233"/>
      <c r="G31" s="30"/>
      <c r="H31" s="211"/>
      <c r="I31" s="212"/>
      <c r="J31" s="387"/>
      <c r="K31" s="30"/>
      <c r="L31" s="211"/>
      <c r="M31" s="240"/>
      <c r="N31" s="245"/>
      <c r="O31" s="246"/>
      <c r="P31" s="247"/>
      <c r="Q31" s="248"/>
    </row>
    <row r="32" spans="2:17" x14ac:dyDescent="0.35">
      <c r="B32" s="344" t="s">
        <v>75</v>
      </c>
      <c r="C32" s="249" t="str">
        <f ca="1">IF(ISNUMBER(MATCH($B32,'Data Entry'!$AD$2:$AD$179,0)),LOOKUP($B32,'Data Entry'!$AD$2:$AD$179,'Data Entry'!$AG$2:$AG$179),"")</f>
        <v/>
      </c>
      <c r="D32" s="250" t="str">
        <f ca="1">IF(ISNUMBER(MATCH($B32,'Data Entry'!$AD$2:$AD$179,0)),LOOKUP($B32,'Data Entry'!$AD$2:$AD$179,'Data Entry'!$AH$2:$AH$179),"")</f>
        <v/>
      </c>
      <c r="E32" s="295" t="str">
        <f ca="1">IF(ISNUMBER(D32),IF((LOOKUP($B32,'Data Entry'!$AD$2:$AD$179,'Data Entry'!$AI$2:$AI$179))=(LOOKUP($B32,'Data Entry'!$AD$2:$AD$179,'Data Entry'!$AJ$2:$AJ$179)),"NC",CONCATENATE((LOOKUP($B32,'Data Entry'!$AD$2:$AD$179,'Data Entry'!$AI$2:$AI$179))," - ",(LOOKUP($B32,'Data Entry'!$AD$2:$AD$179,'Data Entry'!$AJ$2:$AJ$179)))),"")</f>
        <v/>
      </c>
      <c r="F32" s="232">
        <v>10.858000000000001</v>
      </c>
      <c r="G32" s="28" t="s">
        <v>77</v>
      </c>
      <c r="H32" s="208">
        <v>73.16</v>
      </c>
      <c r="I32" s="209">
        <v>81.319999999999993</v>
      </c>
      <c r="J32" s="387">
        <f>Web!C38</f>
        <v>10.87</v>
      </c>
      <c r="K32" s="28" t="s">
        <v>77</v>
      </c>
      <c r="L32" s="208">
        <f>Web!E38</f>
        <v>73.25</v>
      </c>
      <c r="M32" s="239">
        <f>Web!F38</f>
        <v>81.48</v>
      </c>
      <c r="N32" s="245"/>
      <c r="O32" s="246"/>
      <c r="P32" s="247">
        <f t="shared" ref="P32:Q34" si="4">L32-H32</f>
        <v>9.0000000000003411E-2</v>
      </c>
      <c r="Q32" s="248">
        <f t="shared" si="4"/>
        <v>0.1600000000000108</v>
      </c>
    </row>
    <row r="33" spans="2:17" x14ac:dyDescent="0.35">
      <c r="B33" s="344" t="s">
        <v>78</v>
      </c>
      <c r="C33" s="249" t="str">
        <f ca="1">IF(ISNUMBER(MATCH($B33,'Data Entry'!$AD$2:$AD$179,0)),LOOKUP($B33,'Data Entry'!$AD$2:$AD$179,'Data Entry'!$AG$2:$AG$179),"")</f>
        <v/>
      </c>
      <c r="D33" s="250" t="str">
        <f ca="1">IF(ISNUMBER(MATCH($B33,'Data Entry'!$AD$2:$AD$179,0)),LOOKUP($B33,'Data Entry'!$AD$2:$AD$179,'Data Entry'!$AH$2:$AH$179),"")</f>
        <v/>
      </c>
      <c r="E33" s="295" t="str">
        <f ca="1">IF(ISNUMBER(D33),IF((LOOKUP($B33,'Data Entry'!$AD$2:$AD$179,'Data Entry'!$AI$2:$AI$179))=(LOOKUP($B33,'Data Entry'!$AD$2:$AD$179,'Data Entry'!$AJ$2:$AJ$179)),"NC",CONCATENATE((LOOKUP($B33,'Data Entry'!$AD$2:$AD$179,'Data Entry'!$AI$2:$AI$179))," - ",(LOOKUP($B33,'Data Entry'!$AD$2:$AD$179,'Data Entry'!$AJ$2:$AJ$179)))),"")</f>
        <v/>
      </c>
      <c r="F33" s="232">
        <v>4.2629999999999999</v>
      </c>
      <c r="G33" s="28" t="s">
        <v>80</v>
      </c>
      <c r="H33" s="208">
        <v>75.849999999999994</v>
      </c>
      <c r="I33" s="209">
        <v>85.06</v>
      </c>
      <c r="J33" s="387">
        <f>Web!C39</f>
        <v>4.2450000000000001</v>
      </c>
      <c r="K33" s="28" t="s">
        <v>80</v>
      </c>
      <c r="L33" s="208">
        <f>Web!E39</f>
        <v>76.12</v>
      </c>
      <c r="M33" s="239">
        <f>Web!F39</f>
        <v>85.27</v>
      </c>
      <c r="N33" s="245"/>
      <c r="O33" s="246"/>
      <c r="P33" s="247">
        <f t="shared" si="4"/>
        <v>0.27000000000001023</v>
      </c>
      <c r="Q33" s="248">
        <f t="shared" si="4"/>
        <v>0.20999999999999375</v>
      </c>
    </row>
    <row r="34" spans="2:17" x14ac:dyDescent="0.35">
      <c r="B34" s="344" t="s">
        <v>1708</v>
      </c>
      <c r="C34" s="249"/>
      <c r="D34" s="250"/>
      <c r="E34" s="295"/>
      <c r="F34" s="387">
        <v>1</v>
      </c>
      <c r="G34" s="28" t="s">
        <v>242</v>
      </c>
      <c r="H34" s="211">
        <v>86.79</v>
      </c>
      <c r="I34" s="212">
        <v>93.2</v>
      </c>
      <c r="J34" s="387">
        <f>Web!C40</f>
        <v>1</v>
      </c>
      <c r="K34" s="28" t="s">
        <v>242</v>
      </c>
      <c r="L34" s="208">
        <f>Web!E40</f>
        <v>86.79</v>
      </c>
      <c r="M34" s="239">
        <f>Web!F40</f>
        <v>93.21</v>
      </c>
      <c r="N34" s="245"/>
      <c r="O34" s="246"/>
      <c r="P34" s="247">
        <f t="shared" si="4"/>
        <v>0</v>
      </c>
      <c r="Q34" s="248">
        <f t="shared" si="4"/>
        <v>9.9999999999909051E-3</v>
      </c>
    </row>
    <row r="35" spans="2:17" x14ac:dyDescent="0.35">
      <c r="B35" s="344" t="s">
        <v>81</v>
      </c>
      <c r="C35" s="249" t="str">
        <f ca="1">IF(ISNUMBER(MATCH($B35,'Data Entry'!$AD$2:$AD$179,0)),LOOKUP($B35,'Data Entry'!$AD$2:$AD$179,'Data Entry'!$AG$2:$AG$179),"")</f>
        <v/>
      </c>
      <c r="D35" s="250" t="str">
        <f ca="1">IF(ISNUMBER(MATCH($B35,'Data Entry'!$AD$2:$AD$179,0)),LOOKUP($B35,'Data Entry'!$AD$2:$AD$179,'Data Entry'!$AH$2:$AH$179),"")</f>
        <v/>
      </c>
      <c r="E35" s="295" t="str">
        <f ca="1">IF(ISNUMBER(D35),IF((LOOKUP($B35,'Data Entry'!$AD$2:$AD$179,'Data Entry'!$AI$2:$AI$179))=(LOOKUP($B35,'Data Entry'!$AD$2:$AD$179,'Data Entry'!$AJ$2:$AJ$179)),"NC",CONCATENATE((LOOKUP($B35,'Data Entry'!$AD$2:$AD$179,'Data Entry'!$AI$2:$AI$179))," - ",(LOOKUP($B35,'Data Entry'!$AD$2:$AD$179,'Data Entry'!$AJ$2:$AJ$179)))),"")</f>
        <v/>
      </c>
      <c r="F35" s="232">
        <v>1.778</v>
      </c>
      <c r="G35" s="28" t="s">
        <v>83</v>
      </c>
      <c r="H35" s="208">
        <v>67.78</v>
      </c>
      <c r="I35" s="209">
        <v>82.75</v>
      </c>
      <c r="J35" s="387">
        <f>Web!C41</f>
        <v>1.774</v>
      </c>
      <c r="K35" s="28" t="s">
        <v>83</v>
      </c>
      <c r="L35" s="208">
        <f>Web!E41</f>
        <v>67.89</v>
      </c>
      <c r="M35" s="239">
        <f>Web!F41</f>
        <v>82.85</v>
      </c>
      <c r="N35" s="245"/>
      <c r="O35" s="246"/>
      <c r="P35" s="247">
        <f>L35-H36</f>
        <v>-7.3700000000000045</v>
      </c>
      <c r="Q35" s="248">
        <f>M35-I36</f>
        <v>-0.65000000000000568</v>
      </c>
    </row>
    <row r="36" spans="2:17" x14ac:dyDescent="0.35">
      <c r="B36" s="344" t="s">
        <v>84</v>
      </c>
      <c r="C36" s="249" t="str">
        <f ca="1">IF(ISNUMBER(MATCH($B36,'Data Entry'!$AD$2:$AD$179,0)),LOOKUP($B36,'Data Entry'!$AD$2:$AD$179,'Data Entry'!$AG$2:$AG$179),"")</f>
        <v/>
      </c>
      <c r="D36" s="250" t="str">
        <f ca="1">IF(ISNUMBER(MATCH($B36,'Data Entry'!$AD$2:$AD$179,0)),LOOKUP($B36,'Data Entry'!$AD$2:$AD$179,'Data Entry'!$AH$2:$AH$179),"")</f>
        <v/>
      </c>
      <c r="E36" s="295" t="str">
        <f ca="1">IF(ISNUMBER(D36),IF((LOOKUP($B36,'Data Entry'!$AD$2:$AD$179,'Data Entry'!$AI$2:$AI$179))=(LOOKUP($B36,'Data Entry'!$AD$2:$AD$179,'Data Entry'!$AJ$2:$AJ$179)),"NC",CONCATENATE((LOOKUP($B36,'Data Entry'!$AD$2:$AD$179,'Data Entry'!$AI$2:$AI$179))," - ",(LOOKUP($B36,'Data Entry'!$AD$2:$AD$179,'Data Entry'!$AJ$2:$AJ$179)))),"")</f>
        <v/>
      </c>
      <c r="F36" s="232">
        <v>596.27</v>
      </c>
      <c r="G36" s="28" t="s">
        <v>66</v>
      </c>
      <c r="H36" s="208">
        <v>75.260000000000005</v>
      </c>
      <c r="I36" s="209">
        <v>83.5</v>
      </c>
      <c r="J36" s="387">
        <f>Web!C42</f>
        <v>594.86400000000003</v>
      </c>
      <c r="K36" s="28" t="s">
        <v>66</v>
      </c>
      <c r="L36" s="208">
        <f>Web!E42</f>
        <v>75.3</v>
      </c>
      <c r="M36" s="239">
        <f>Web!F42</f>
        <v>83.56</v>
      </c>
      <c r="N36" s="245"/>
      <c r="O36" s="246"/>
      <c r="P36" s="247">
        <f>L36-H38</f>
        <v>-3.2900000000000063</v>
      </c>
      <c r="Q36" s="248">
        <f>M36-I38</f>
        <v>-3.0799999999999983</v>
      </c>
    </row>
    <row r="37" spans="2:17" x14ac:dyDescent="0.35">
      <c r="B37" s="344"/>
      <c r="C37" s="249" t="str">
        <f>IF(ISNUMBER(MATCH($B37,'Data Entry'!$AD$2:$AD$179,0)),LOOKUP($B37,'Data Entry'!$AD$2:$AD$179,'Data Entry'!$AG$2:$AG$179),"")</f>
        <v/>
      </c>
      <c r="D37" s="250" t="str">
        <f>IF(ISNUMBER(MATCH($B37,'Data Entry'!$AD$2:$AD$179,0)),LOOKUP($B37,'Data Entry'!$AD$2:$AD$179,'Data Entry'!$AH$2:$AH$179),"")</f>
        <v/>
      </c>
      <c r="E37" s="295" t="str">
        <f>IF(ISNUMBER(D37),IF((LOOKUP($B37,'Data Entry'!$AD$2:$AD$179,'Data Entry'!$AI$2:$AI$179))=(LOOKUP($B37,'Data Entry'!$AD$2:$AD$179,'Data Entry'!$AJ$2:$AJ$179)),"NC",CONCATENATE((LOOKUP($B37,'Data Entry'!$AD$2:$AD$179,'Data Entry'!$AI$2:$AI$179))," - ",(LOOKUP($B37,'Data Entry'!$AD$2:$AD$179,'Data Entry'!$AJ$2:$AJ$179)))),"")</f>
        <v/>
      </c>
      <c r="F37" s="233"/>
      <c r="G37" s="30"/>
      <c r="H37" s="211"/>
      <c r="I37" s="212"/>
      <c r="J37" s="387"/>
      <c r="K37" s="30"/>
      <c r="L37" s="211"/>
      <c r="M37" s="240"/>
      <c r="N37" s="245"/>
      <c r="O37" s="246"/>
      <c r="P37" s="247"/>
      <c r="Q37" s="248"/>
    </row>
    <row r="38" spans="2:17" x14ac:dyDescent="0.35">
      <c r="B38" s="344" t="s">
        <v>86</v>
      </c>
      <c r="C38" s="249" t="str">
        <f ca="1">IF(ISNUMBER(MATCH($B38,'Data Entry'!$AD$2:$AD$179,0)),LOOKUP($B38,'Data Entry'!$AD$2:$AD$179,'Data Entry'!$AG$2:$AG$179),"")</f>
        <v/>
      </c>
      <c r="D38" s="250" t="str">
        <f ca="1">IF(ISNUMBER(MATCH($B38,'Data Entry'!$AD$2:$AD$179,0)),LOOKUP($B38,'Data Entry'!$AD$2:$AD$179,'Data Entry'!$AH$2:$AH$179),"")</f>
        <v/>
      </c>
      <c r="E38" s="295" t="str">
        <f ca="1">IF(ISNUMBER(D38),IF((LOOKUP($B38,'Data Entry'!$AD$2:$AD$179,'Data Entry'!$AI$2:$AI$179))=(LOOKUP($B38,'Data Entry'!$AD$2:$AD$179,'Data Entry'!$AJ$2:$AJ$179)),"NC",CONCATENATE((LOOKUP($B38,'Data Entry'!$AD$2:$AD$179,'Data Entry'!$AI$2:$AI$179))," - ",(LOOKUP($B38,'Data Entry'!$AD$2:$AD$179,'Data Entry'!$AJ$2:$AJ$179)))),"")</f>
        <v/>
      </c>
      <c r="F38" s="232">
        <v>1859.2560000000001</v>
      </c>
      <c r="G38" s="28" t="s">
        <v>88</v>
      </c>
      <c r="H38" s="208">
        <v>78.59</v>
      </c>
      <c r="I38" s="209">
        <v>86.64</v>
      </c>
      <c r="J38" s="387">
        <f>Web!C44</f>
        <v>1871.259</v>
      </c>
      <c r="K38" s="28" t="s">
        <v>88</v>
      </c>
      <c r="L38" s="208">
        <f>Web!E44</f>
        <v>79.11</v>
      </c>
      <c r="M38" s="239">
        <f>Web!F44</f>
        <v>87.25</v>
      </c>
      <c r="N38" s="245"/>
      <c r="O38" s="246"/>
      <c r="P38" s="247">
        <f t="shared" ref="P38:Q41" si="5">L38-H39</f>
        <v>-4.3700000000000045</v>
      </c>
      <c r="Q38" s="248">
        <f t="shared" si="5"/>
        <v>-1.7900000000000063</v>
      </c>
    </row>
    <row r="39" spans="2:17" x14ac:dyDescent="0.35">
      <c r="B39" s="344" t="s">
        <v>89</v>
      </c>
      <c r="C39" s="249" t="str">
        <f ca="1">IF(ISNUMBER(MATCH($B39,'Data Entry'!$AD$2:$AD$179,0)),LOOKUP($B39,'Data Entry'!$AD$2:$AD$179,'Data Entry'!$AG$2:$AG$179),"")</f>
        <v/>
      </c>
      <c r="D39" s="250" t="str">
        <f ca="1">IF(ISNUMBER(MATCH($B39,'Data Entry'!$AD$2:$AD$179,0)),LOOKUP($B39,'Data Entry'!$AD$2:$AD$179,'Data Entry'!$AH$2:$AH$179),"")</f>
        <v/>
      </c>
      <c r="E39" s="295" t="str">
        <f ca="1">IF(ISNUMBER(D39),IF((LOOKUP($B39,'Data Entry'!$AD$2:$AD$179,'Data Entry'!$AI$2:$AI$179))=(LOOKUP($B39,'Data Entry'!$AD$2:$AD$179,'Data Entry'!$AJ$2:$AJ$179)),"NC",CONCATENATE((LOOKUP($B39,'Data Entry'!$AD$2:$AD$179,'Data Entry'!$AI$2:$AI$179))," - ",(LOOKUP($B39,'Data Entry'!$AD$2:$AD$179,'Data Entry'!$AJ$2:$AJ$179)))),"")</f>
        <v/>
      </c>
      <c r="F39" s="232">
        <v>4065</v>
      </c>
      <c r="G39" s="28" t="s">
        <v>91</v>
      </c>
      <c r="H39" s="208">
        <v>83.48</v>
      </c>
      <c r="I39" s="209">
        <v>89.04</v>
      </c>
      <c r="J39" s="387">
        <f>Web!C46</f>
        <v>4082</v>
      </c>
      <c r="K39" s="28" t="s">
        <v>91</v>
      </c>
      <c r="L39" s="208">
        <f>Web!E46</f>
        <v>83.34</v>
      </c>
      <c r="M39" s="239">
        <f>Web!F46</f>
        <v>88.88</v>
      </c>
      <c r="N39" s="245"/>
      <c r="O39" s="246"/>
      <c r="P39" s="247">
        <f t="shared" si="5"/>
        <v>3.0499999999999972</v>
      </c>
      <c r="Q39" s="248">
        <f t="shared" si="5"/>
        <v>0.21999999999999886</v>
      </c>
    </row>
    <row r="40" spans="2:17" x14ac:dyDescent="0.35">
      <c r="B40" s="344" t="s">
        <v>92</v>
      </c>
      <c r="C40" s="249" t="str">
        <f ca="1">IF(ISNUMBER(MATCH($B40,'Data Entry'!$AD$2:$AD$179,0)),LOOKUP($B40,'Data Entry'!$AD$2:$AD$179,'Data Entry'!$AG$2:$AG$179),"")</f>
        <v/>
      </c>
      <c r="D40" s="250" t="str">
        <f ca="1">IF(ISNUMBER(MATCH($B40,'Data Entry'!$AD$2:$AD$179,0)),LOOKUP($B40,'Data Entry'!$AD$2:$AD$179,'Data Entry'!$AH$2:$AH$179),"")</f>
        <v/>
      </c>
      <c r="E40" s="295" t="str">
        <f ca="1">IF(ISNUMBER(D40),IF((LOOKUP($B40,'Data Entry'!$AD$2:$AD$179,'Data Entry'!$AI$2:$AI$179))=(LOOKUP($B40,'Data Entry'!$AD$2:$AD$179,'Data Entry'!$AJ$2:$AJ$179)),"NC",CONCATENATE((LOOKUP($B40,'Data Entry'!$AD$2:$AD$179,'Data Entry'!$AI$2:$AI$179))," - ",(LOOKUP($B40,'Data Entry'!$AD$2:$AD$179,'Data Entry'!$AJ$2:$AJ$179)))),"")</f>
        <v/>
      </c>
      <c r="F40" s="232">
        <v>596.27</v>
      </c>
      <c r="G40" s="28" t="s">
        <v>66</v>
      </c>
      <c r="H40" s="208">
        <v>80.290000000000006</v>
      </c>
      <c r="I40" s="209">
        <v>88.66</v>
      </c>
      <c r="J40" s="387">
        <f>Web!C47</f>
        <v>594.86400000000003</v>
      </c>
      <c r="K40" s="28" t="s">
        <v>66</v>
      </c>
      <c r="L40" s="208">
        <f>Web!E47</f>
        <v>80.39</v>
      </c>
      <c r="M40" s="239">
        <f>Web!F47</f>
        <v>88.72</v>
      </c>
      <c r="N40" s="245"/>
      <c r="O40" s="246"/>
      <c r="P40" s="247">
        <f t="shared" si="5"/>
        <v>-4.0300000000000011</v>
      </c>
      <c r="Q40" s="248">
        <f t="shared" si="5"/>
        <v>-1.269999999999996</v>
      </c>
    </row>
    <row r="41" spans="2:17" x14ac:dyDescent="0.35">
      <c r="B41" s="344" t="s">
        <v>94</v>
      </c>
      <c r="C41" s="249" t="str">
        <f ca="1">IF(ISNUMBER(MATCH($B41,'Data Entry'!$AD$2:$AD$179,0)),LOOKUP($B41,'Data Entry'!$AD$2:$AD$179,'Data Entry'!$AG$2:$AG$179),"")</f>
        <v/>
      </c>
      <c r="D41" s="250" t="str">
        <f ca="1">IF(ISNUMBER(MATCH($B41,'Data Entry'!$AD$2:$AD$179,0)),LOOKUP($B41,'Data Entry'!$AD$2:$AD$179,'Data Entry'!$AH$2:$AH$179),"")</f>
        <v/>
      </c>
      <c r="E41" s="295" t="str">
        <f ca="1">IF(ISNUMBER(D41),IF((LOOKUP($B41,'Data Entry'!$AD$2:$AD$179,'Data Entry'!$AI$2:$AI$179))=(LOOKUP($B41,'Data Entry'!$AD$2:$AD$179,'Data Entry'!$AJ$2:$AJ$179)),"NC",CONCATENATE((LOOKUP($B41,'Data Entry'!$AD$2:$AD$179,'Data Entry'!$AI$2:$AI$179))," - ",(LOOKUP($B41,'Data Entry'!$AD$2:$AD$179,'Data Entry'!$AJ$2:$AJ$179)))),"")</f>
        <v/>
      </c>
      <c r="F41" s="232">
        <v>1.327</v>
      </c>
      <c r="G41" s="28" t="s">
        <v>96</v>
      </c>
      <c r="H41" s="208">
        <v>84.42</v>
      </c>
      <c r="I41" s="209">
        <v>89.99</v>
      </c>
      <c r="J41" s="387">
        <f>Web!C48</f>
        <v>1.3220000000000001</v>
      </c>
      <c r="K41" s="28" t="s">
        <v>96</v>
      </c>
      <c r="L41" s="208">
        <f>Web!E48</f>
        <v>84.86</v>
      </c>
      <c r="M41" s="239">
        <f>Web!F48</f>
        <v>90.39</v>
      </c>
      <c r="N41" s="245"/>
      <c r="O41" s="246"/>
      <c r="P41" s="247">
        <f t="shared" si="5"/>
        <v>8.11</v>
      </c>
      <c r="Q41" s="248">
        <f t="shared" si="5"/>
        <v>5.5</v>
      </c>
    </row>
    <row r="42" spans="2:17" x14ac:dyDescent="0.35">
      <c r="B42" s="344" t="s">
        <v>97</v>
      </c>
      <c r="C42" s="249" t="str">
        <f ca="1">IF(ISNUMBER(MATCH($B42,'Data Entry'!$AD$2:$AD$179,0)),LOOKUP($B42,'Data Entry'!$AD$2:$AD$179,'Data Entry'!$AG$2:$AG$179),"")</f>
        <v/>
      </c>
      <c r="D42" s="250" t="str">
        <f ca="1">IF(ISNUMBER(MATCH($B42,'Data Entry'!$AD$2:$AD$179,0)),LOOKUP($B42,'Data Entry'!$AD$2:$AD$179,'Data Entry'!$AH$2:$AH$179),"")</f>
        <v/>
      </c>
      <c r="E42" s="295" t="str">
        <f ca="1">IF(ISNUMBER(D42),IF((LOOKUP($B42,'Data Entry'!$AD$2:$AD$179,'Data Entry'!$AI$2:$AI$179))=(LOOKUP($B42,'Data Entry'!$AD$2:$AD$179,'Data Entry'!$AJ$2:$AJ$179)),"NC",CONCATENATE((LOOKUP($B42,'Data Entry'!$AD$2:$AD$179,'Data Entry'!$AI$2:$AI$179))," - ",(LOOKUP($B42,'Data Entry'!$AD$2:$AD$179,'Data Entry'!$AJ$2:$AJ$179)))),"")</f>
        <v/>
      </c>
      <c r="F42" s="232">
        <v>100.232</v>
      </c>
      <c r="G42" s="28" t="s">
        <v>99</v>
      </c>
      <c r="H42" s="208">
        <v>76.75</v>
      </c>
      <c r="I42" s="209">
        <v>84.89</v>
      </c>
      <c r="J42" s="387">
        <f>Web!C45</f>
        <v>99.995000000000005</v>
      </c>
      <c r="K42" s="28" t="s">
        <v>99</v>
      </c>
      <c r="L42" s="208">
        <f>Web!E45</f>
        <v>76.739999999999995</v>
      </c>
      <c r="M42" s="239">
        <f>Web!F45</f>
        <v>84.9</v>
      </c>
      <c r="N42" s="245"/>
      <c r="O42" s="246"/>
      <c r="P42" s="247">
        <f>L42-H44</f>
        <v>-16.290000000000006</v>
      </c>
      <c r="Q42" s="248">
        <f>M42-I44</f>
        <v>-13.679999999999993</v>
      </c>
    </row>
    <row r="43" spans="2:17" x14ac:dyDescent="0.35">
      <c r="B43" s="344"/>
      <c r="C43" s="249" t="str">
        <f>IF(ISNUMBER(MATCH($B43,'Data Entry'!$AD$2:$AD$179,0)),LOOKUP($B43,'Data Entry'!$AD$2:$AD$179,'Data Entry'!$AG$2:$AG$179),"")</f>
        <v/>
      </c>
      <c r="D43" s="250" t="str">
        <f>IF(ISNUMBER(MATCH($B43,'Data Entry'!$AD$2:$AD$179,0)),LOOKUP($B43,'Data Entry'!$AD$2:$AD$179,'Data Entry'!$AH$2:$AH$179),"")</f>
        <v/>
      </c>
      <c r="E43" s="295" t="str">
        <f>IF(ISNUMBER(D43),IF((LOOKUP($B43,'Data Entry'!$AD$2:$AD$179,'Data Entry'!$AI$2:$AI$179))=(LOOKUP($B43,'Data Entry'!$AD$2:$AD$179,'Data Entry'!$AJ$2:$AJ$179)),"NC",CONCATENATE((LOOKUP($B43,'Data Entry'!$AD$2:$AD$179,'Data Entry'!$AI$2:$AI$179))," - ",(LOOKUP($B43,'Data Entry'!$AD$2:$AD$179,'Data Entry'!$AJ$2:$AJ$179)))),"")</f>
        <v/>
      </c>
      <c r="F43" s="233"/>
      <c r="G43" s="30"/>
      <c r="H43" s="211"/>
      <c r="I43" s="212"/>
      <c r="J43" s="387"/>
      <c r="K43" s="30"/>
      <c r="L43" s="211"/>
      <c r="M43" s="240"/>
      <c r="N43" s="245"/>
      <c r="O43" s="246"/>
      <c r="P43" s="247"/>
      <c r="Q43" s="248"/>
    </row>
    <row r="44" spans="2:17" x14ac:dyDescent="0.35">
      <c r="B44" s="344" t="s">
        <v>100</v>
      </c>
      <c r="C44" s="249" t="str">
        <f ca="1">IF(ISNUMBER(MATCH($B44,'Data Entry'!$AD$2:$AD$179,0)),LOOKUP($B44,'Data Entry'!$AD$2:$AD$179,'Data Entry'!$AG$2:$AG$179),"")</f>
        <v/>
      </c>
      <c r="D44" s="250" t="str">
        <f ca="1">IF(ISNUMBER(MATCH($B44,'Data Entry'!$AD$2:$AD$179,0)),LOOKUP($B44,'Data Entry'!$AD$2:$AD$179,'Data Entry'!$AH$2:$AH$179),"")</f>
        <v/>
      </c>
      <c r="E44" s="295" t="str">
        <f ca="1">IF(ISNUMBER(D44),IF((LOOKUP($B44,'Data Entry'!$AD$2:$AD$179,'Data Entry'!$AI$2:$AI$179))=(LOOKUP($B44,'Data Entry'!$AD$2:$AD$179,'Data Entry'!$AJ$2:$AJ$179)),"NC",CONCATENATE((LOOKUP($B44,'Data Entry'!$AD$2:$AD$179,'Data Entry'!$AI$2:$AI$179))," - ",(LOOKUP($B44,'Data Entry'!$AD$2:$AD$179,'Data Entry'!$AJ$2:$AJ$179)))),"")</f>
        <v/>
      </c>
      <c r="F44" s="232">
        <v>596.27</v>
      </c>
      <c r="G44" s="28" t="s">
        <v>66</v>
      </c>
      <c r="H44" s="208">
        <v>93.03</v>
      </c>
      <c r="I44" s="209">
        <v>98.58</v>
      </c>
      <c r="J44" s="387">
        <f>Web!C50</f>
        <v>594.86400000000003</v>
      </c>
      <c r="K44" s="28" t="s">
        <v>66</v>
      </c>
      <c r="L44" s="208">
        <f>Web!E50</f>
        <v>92.64</v>
      </c>
      <c r="M44" s="239">
        <f>Web!F50</f>
        <v>98.2</v>
      </c>
      <c r="N44" s="245"/>
      <c r="O44" s="246"/>
      <c r="P44" s="247">
        <f t="shared" ref="P44:Q47" si="6">L44-H45</f>
        <v>4.0400000000000063</v>
      </c>
      <c r="Q44" s="248">
        <f t="shared" si="6"/>
        <v>2.6000000000000085</v>
      </c>
    </row>
    <row r="45" spans="2:17" x14ac:dyDescent="0.35">
      <c r="B45" s="344" t="s">
        <v>102</v>
      </c>
      <c r="C45" s="249" t="str">
        <f ca="1">IF(ISNUMBER(MATCH($B45,'Data Entry'!$AD$2:$AD$179,0)),LOOKUP($B45,'Data Entry'!$AD$2:$AD$179,'Data Entry'!$AG$2:$AG$179),"")</f>
        <v/>
      </c>
      <c r="D45" s="250" t="str">
        <f ca="1">IF(ISNUMBER(MATCH($B45,'Data Entry'!$AD$2:$AD$179,0)),LOOKUP($B45,'Data Entry'!$AD$2:$AD$179,'Data Entry'!$AH$2:$AH$179),"")</f>
        <v/>
      </c>
      <c r="E45" s="295" t="str">
        <f ca="1">IF(ISNUMBER(D45),IF((LOOKUP($B45,'Data Entry'!$AD$2:$AD$179,'Data Entry'!$AI$2:$AI$179))=(LOOKUP($B45,'Data Entry'!$AD$2:$AD$179,'Data Entry'!$AJ$2:$AJ$179)),"NC",CONCATENATE((LOOKUP($B45,'Data Entry'!$AD$2:$AD$179,'Data Entry'!$AI$2:$AI$179))," - ",(LOOKUP($B45,'Data Entry'!$AD$2:$AD$179,'Data Entry'!$AJ$2:$AJ$179)))),"")</f>
        <v/>
      </c>
      <c r="F45" s="232">
        <v>596.27</v>
      </c>
      <c r="G45" s="28" t="s">
        <v>66</v>
      </c>
      <c r="H45" s="208">
        <v>88.6</v>
      </c>
      <c r="I45" s="209">
        <v>95.6</v>
      </c>
      <c r="J45" s="387">
        <f>Web!C51</f>
        <v>594.86400000000003</v>
      </c>
      <c r="K45" s="28" t="s">
        <v>66</v>
      </c>
      <c r="L45" s="208">
        <f>Web!E51</f>
        <v>88.78</v>
      </c>
      <c r="M45" s="239">
        <f>Web!F51</f>
        <v>95.7</v>
      </c>
      <c r="N45" s="245"/>
      <c r="O45" s="246"/>
      <c r="P45" s="247">
        <f t="shared" si="6"/>
        <v>12.61</v>
      </c>
      <c r="Q45" s="248">
        <f t="shared" si="6"/>
        <v>10.570000000000007</v>
      </c>
    </row>
    <row r="46" spans="2:17" x14ac:dyDescent="0.35">
      <c r="B46" s="344" t="s">
        <v>104</v>
      </c>
      <c r="C46" s="249" t="str">
        <f ca="1">IF(ISNUMBER(MATCH($B46,'Data Entry'!$AD$2:$AD$179,0)),LOOKUP($B46,'Data Entry'!$AD$2:$AD$179,'Data Entry'!$AG$2:$AG$179),"")</f>
        <v/>
      </c>
      <c r="D46" s="250" t="str">
        <f ca="1">IF(ISNUMBER(MATCH($B46,'Data Entry'!$AD$2:$AD$179,0)),LOOKUP($B46,'Data Entry'!$AD$2:$AD$179,'Data Entry'!$AH$2:$AH$179),"")</f>
        <v/>
      </c>
      <c r="E46" s="295" t="str">
        <f ca="1">IF(ISNUMBER(D46),IF((LOOKUP($B46,'Data Entry'!$AD$2:$AD$179,'Data Entry'!$AI$2:$AI$179))=(LOOKUP($B46,'Data Entry'!$AD$2:$AD$179,'Data Entry'!$AJ$2:$AJ$179)),"NC",CONCATENATE((LOOKUP($B46,'Data Entry'!$AD$2:$AD$179,'Data Entry'!$AI$2:$AI$179))," - ",(LOOKUP($B46,'Data Entry'!$AD$2:$AD$179,'Data Entry'!$AJ$2:$AJ$179)))),"")</f>
        <v/>
      </c>
      <c r="F46" s="232">
        <v>811</v>
      </c>
      <c r="G46" s="28" t="s">
        <v>106</v>
      </c>
      <c r="H46" s="208">
        <v>76.17</v>
      </c>
      <c r="I46" s="209">
        <v>85.13</v>
      </c>
      <c r="J46" s="387">
        <f>Web!C52</f>
        <v>797</v>
      </c>
      <c r="K46" s="28" t="s">
        <v>106</v>
      </c>
      <c r="L46" s="208">
        <f>Web!E52</f>
        <v>76.900000000000006</v>
      </c>
      <c r="M46" s="239">
        <f>Web!F52</f>
        <v>85.83</v>
      </c>
      <c r="N46" s="245"/>
      <c r="O46" s="246"/>
      <c r="P46" s="247">
        <f t="shared" si="6"/>
        <v>-17.53</v>
      </c>
      <c r="Q46" s="248">
        <f t="shared" si="6"/>
        <v>-8</v>
      </c>
    </row>
    <row r="47" spans="2:17" x14ac:dyDescent="0.35">
      <c r="B47" s="344" t="s">
        <v>107</v>
      </c>
      <c r="C47" s="249" t="str">
        <f ca="1">IF(ISNUMBER(MATCH($B47,'Data Entry'!$AD$2:$AD$179,0)),LOOKUP($B47,'Data Entry'!$AD$2:$AD$179,'Data Entry'!$AG$2:$AG$179),"")</f>
        <v/>
      </c>
      <c r="D47" s="250" t="str">
        <f ca="1">IF(ISNUMBER(MATCH($B47,'Data Entry'!$AD$2:$AD$179,0)),LOOKUP($B47,'Data Entry'!$AD$2:$AD$179,'Data Entry'!$AH$2:$AH$179),"")</f>
        <v/>
      </c>
      <c r="E47" s="295" t="str">
        <f ca="1">IF(ISNUMBER(D47),IF((LOOKUP($B47,'Data Entry'!$AD$2:$AD$179,'Data Entry'!$AI$2:$AI$179))=(LOOKUP($B47,'Data Entry'!$AD$2:$AD$179,'Data Entry'!$AJ$2:$AJ$179)),"NC",CONCATENATE((LOOKUP($B47,'Data Entry'!$AD$2:$AD$179,'Data Entry'!$AI$2:$AI$179))," - ",(LOOKUP($B47,'Data Entry'!$AD$2:$AD$179,'Data Entry'!$AJ$2:$AJ$179)))),"")</f>
        <v/>
      </c>
      <c r="F47" s="232">
        <v>7.0289999999999999</v>
      </c>
      <c r="G47" s="28" t="s">
        <v>109</v>
      </c>
      <c r="H47" s="208">
        <v>94.43</v>
      </c>
      <c r="I47" s="209">
        <v>93.83</v>
      </c>
      <c r="J47" s="387">
        <f>Web!C53</f>
        <v>6.9109999999999996</v>
      </c>
      <c r="K47" s="28" t="s">
        <v>109</v>
      </c>
      <c r="L47" s="208">
        <f>Web!E53</f>
        <v>95.51</v>
      </c>
      <c r="M47" s="239">
        <f>Web!F53</f>
        <v>94.51</v>
      </c>
      <c r="N47" s="245"/>
      <c r="O47" s="246"/>
      <c r="P47" s="247">
        <f t="shared" si="6"/>
        <v>-32.309999999999988</v>
      </c>
      <c r="Q47" s="248">
        <f t="shared" si="6"/>
        <v>-3.039999999999992</v>
      </c>
    </row>
    <row r="48" spans="2:17" x14ac:dyDescent="0.35">
      <c r="B48" s="344" t="s">
        <v>1031</v>
      </c>
      <c r="C48" s="249" t="str">
        <f ca="1">IF(ISNUMBER(MATCH($B48,'Data Entry'!$AD$2:$AD$179,0)),LOOKUP($B48,'Data Entry'!$AD$2:$AD$179,'Data Entry'!$AG$2:$AG$179),"")</f>
        <v/>
      </c>
      <c r="D48" s="250" t="str">
        <f ca="1">IF(ISNUMBER(MATCH($B48,'Data Entry'!$AD$2:$AD$179,0)),LOOKUP($B48,'Data Entry'!$AD$2:$AD$179,'Data Entry'!$AH$2:$AH$179),"")</f>
        <v/>
      </c>
      <c r="E48" s="295" t="str">
        <f ca="1">IF(ISNUMBER(D48),IF((LOOKUP($B48,'Data Entry'!$AD$2:$AD$179,'Data Entry'!$AI$2:$AI$179))=(LOOKUP($B48,'Data Entry'!$AD$2:$AD$179,'Data Entry'!$AJ$2:$AJ$179)),"NC",CONCATENATE((LOOKUP($B48,'Data Entry'!$AD$2:$AD$179,'Data Entry'!$AI$2:$AI$179))," - ",(LOOKUP($B48,'Data Entry'!$AD$2:$AD$179,'Data Entry'!$AJ$2:$AJ$179)))),"")</f>
        <v/>
      </c>
      <c r="F48" s="232">
        <v>7.8280000000000003</v>
      </c>
      <c r="G48" s="28" t="s">
        <v>111</v>
      </c>
      <c r="H48" s="208">
        <v>127.82</v>
      </c>
      <c r="I48" s="209">
        <v>97.55</v>
      </c>
      <c r="J48" s="387">
        <f>Web!C54</f>
        <v>7.7670000000000003</v>
      </c>
      <c r="K48" s="28" t="s">
        <v>111</v>
      </c>
      <c r="L48" s="208">
        <f>Web!E54</f>
        <v>129.19</v>
      </c>
      <c r="M48" s="239">
        <f>Web!F54</f>
        <v>98.07</v>
      </c>
      <c r="N48" s="245"/>
      <c r="O48" s="246"/>
      <c r="P48" s="247">
        <f>L48-H50</f>
        <v>30.959999999999994</v>
      </c>
      <c r="Q48" s="248">
        <f>M48-I50</f>
        <v>6.3699999999999903</v>
      </c>
    </row>
    <row r="49" spans="2:17" x14ac:dyDescent="0.35">
      <c r="B49" s="344"/>
      <c r="C49" s="249" t="str">
        <f>IF(ISNUMBER(MATCH($B49,'Data Entry'!$AD$2:$AD$179,0)),LOOKUP($B49,'Data Entry'!$AD$2:$AD$179,'Data Entry'!$AG$2:$AG$179),"")</f>
        <v/>
      </c>
      <c r="D49" s="250" t="str">
        <f>IF(ISNUMBER(MATCH($B49,'Data Entry'!$AD$2:$AD$179,0)),LOOKUP($B49,'Data Entry'!$AD$2:$AD$179,'Data Entry'!$AH$2:$AH$179),"")</f>
        <v/>
      </c>
      <c r="E49" s="295" t="str">
        <f>IF(ISNUMBER(D49),IF((LOOKUP($B49,'Data Entry'!$AD$2:$AD$179,'Data Entry'!$AI$2:$AI$179))=(LOOKUP($B49,'Data Entry'!$AD$2:$AD$179,'Data Entry'!$AJ$2:$AJ$179)),"NC",CONCATENATE((LOOKUP($B49,'Data Entry'!$AD$2:$AD$179,'Data Entry'!$AI$2:$AI$179))," - ",(LOOKUP($B49,'Data Entry'!$AD$2:$AD$179,'Data Entry'!$AJ$2:$AJ$179)))),"")</f>
        <v/>
      </c>
      <c r="F49" s="233"/>
      <c r="G49" s="30"/>
      <c r="H49" s="211"/>
      <c r="I49" s="212"/>
      <c r="J49" s="387"/>
      <c r="K49" s="30"/>
      <c r="L49" s="211"/>
      <c r="M49" s="240"/>
      <c r="N49" s="245"/>
      <c r="O49" s="246"/>
      <c r="P49" s="247"/>
      <c r="Q49" s="248"/>
    </row>
    <row r="50" spans="2:17" x14ac:dyDescent="0.35">
      <c r="B50" s="344" t="s">
        <v>1032</v>
      </c>
      <c r="C50" s="249" t="str">
        <f ca="1">IF(ISNUMBER(MATCH($B50,'Data Entry'!$AD$2:$AD$179,0)),LOOKUP($B50,'Data Entry'!$AD$2:$AD$179,'Data Entry'!$AG$2:$AG$179),"")</f>
        <v/>
      </c>
      <c r="D50" s="250" t="str">
        <f ca="1">IF(ISNUMBER(MATCH($B50,'Data Entry'!$AD$2:$AD$179,0)),LOOKUP($B50,'Data Entry'!$AD$2:$AD$179,'Data Entry'!$AH$2:$AH$179),"")</f>
        <v/>
      </c>
      <c r="E50" s="295" t="str">
        <f ca="1">IF(ISNUMBER(D50),IF((LOOKUP($B50,'Data Entry'!$AD$2:$AD$179,'Data Entry'!$AI$2:$AI$179))=(LOOKUP($B50,'Data Entry'!$AD$2:$AD$179,'Data Entry'!$AJ$2:$AJ$179)),"NC",CONCATENATE((LOOKUP($B50,'Data Entry'!$AD$2:$AD$179,'Data Entry'!$AI$2:$AI$179))," - ",(LOOKUP($B50,'Data Entry'!$AD$2:$AD$179,'Data Entry'!$AJ$2:$AJ$179)))),"")</f>
        <v/>
      </c>
      <c r="F50" s="232">
        <v>8.0640000000000001</v>
      </c>
      <c r="G50" s="28" t="s">
        <v>113</v>
      </c>
      <c r="H50" s="208">
        <v>98.23</v>
      </c>
      <c r="I50" s="209">
        <v>91.7</v>
      </c>
      <c r="J50" s="387">
        <f>Web!C56</f>
        <v>8.0060000000000002</v>
      </c>
      <c r="K50" s="28" t="s">
        <v>113</v>
      </c>
      <c r="L50" s="208">
        <f>Web!E56</f>
        <v>98.54</v>
      </c>
      <c r="M50" s="239">
        <f>Web!F56</f>
        <v>92.03</v>
      </c>
      <c r="N50" s="245"/>
      <c r="O50" s="246"/>
      <c r="P50" s="247">
        <f t="shared" ref="P50:Q53" si="7">L50-H51</f>
        <v>25.27000000000001</v>
      </c>
      <c r="Q50" s="248">
        <f t="shared" si="7"/>
        <v>10.75</v>
      </c>
    </row>
    <row r="51" spans="2:17" x14ac:dyDescent="0.35">
      <c r="B51" s="344" t="s">
        <v>114</v>
      </c>
      <c r="C51" s="249" t="str">
        <f ca="1">IF(ISNUMBER(MATCH($B51,'Data Entry'!$AD$2:$AD$179,0)),LOOKUP($B51,'Data Entry'!$AD$2:$AD$179,'Data Entry'!$AG$2:$AG$179),"")</f>
        <v/>
      </c>
      <c r="D51" s="250" t="str">
        <f ca="1">IF(ISNUMBER(MATCH($B51,'Data Entry'!$AD$2:$AD$179,0)),LOOKUP($B51,'Data Entry'!$AD$2:$AD$179,'Data Entry'!$AH$2:$AH$179),"")</f>
        <v/>
      </c>
      <c r="E51" s="295" t="str">
        <f ca="1">IF(ISNUMBER(D51),IF((LOOKUP($B51,'Data Entry'!$AD$2:$AD$179,'Data Entry'!$AI$2:$AI$179))=(LOOKUP($B51,'Data Entry'!$AD$2:$AD$179,'Data Entry'!$AJ$2:$AJ$179)),"NC",CONCATENATE((LOOKUP($B51,'Data Entry'!$AD$2:$AD$179,'Data Entry'!$AI$2:$AI$179))," - ",(LOOKUP($B51,'Data Entry'!$AD$2:$AD$179,'Data Entry'!$AJ$2:$AJ$179)))),"")</f>
        <v/>
      </c>
      <c r="F51" s="232">
        <v>3506</v>
      </c>
      <c r="G51" s="28" t="s">
        <v>116</v>
      </c>
      <c r="H51" s="208">
        <v>73.27</v>
      </c>
      <c r="I51" s="209">
        <v>81.28</v>
      </c>
      <c r="J51" s="387">
        <f>Web!C57</f>
        <v>3402</v>
      </c>
      <c r="K51" s="28" t="s">
        <v>116</v>
      </c>
      <c r="L51" s="208">
        <f>Web!E57</f>
        <v>74.099999999999994</v>
      </c>
      <c r="M51" s="239">
        <f>Web!F57</f>
        <v>81.94</v>
      </c>
      <c r="N51" s="245"/>
      <c r="O51" s="246"/>
      <c r="P51" s="247">
        <f t="shared" si="7"/>
        <v>-6.6400000000000006</v>
      </c>
      <c r="Q51" s="248">
        <f t="shared" si="7"/>
        <v>-6.4699999999999989</v>
      </c>
    </row>
    <row r="52" spans="2:17" x14ac:dyDescent="0.35">
      <c r="B52" s="344" t="s">
        <v>117</v>
      </c>
      <c r="C52" s="249" t="str">
        <f ca="1">IF(ISNUMBER(MATCH($B52,'Data Entry'!$AD$2:$AD$179,0)),LOOKUP($B52,'Data Entry'!$AD$2:$AD$179,'Data Entry'!$AG$2:$AG$179),"")</f>
        <v/>
      </c>
      <c r="D52" s="250" t="str">
        <f ca="1">IF(ISNUMBER(MATCH($B52,'Data Entry'!$AD$2:$AD$179,0)),LOOKUP($B52,'Data Entry'!$AD$2:$AD$179,'Data Entry'!$AH$2:$AH$179),"")</f>
        <v/>
      </c>
      <c r="E52" s="295" t="str">
        <f ca="1">IF(ISNUMBER(D52),IF((LOOKUP($B52,'Data Entry'!$AD$2:$AD$179,'Data Entry'!$AI$2:$AI$179))=(LOOKUP($B52,'Data Entry'!$AD$2:$AD$179,'Data Entry'!$AJ$2:$AJ$179)),"NC",CONCATENATE((LOOKUP($B52,'Data Entry'!$AD$2:$AD$179,'Data Entry'!$AI$2:$AI$179))," - ",(LOOKUP($B52,'Data Entry'!$AD$2:$AD$179,'Data Entry'!$AJ$2:$AJ$179)))),"")</f>
        <v/>
      </c>
      <c r="F52" s="232">
        <v>447.20299999999997</v>
      </c>
      <c r="G52" s="28" t="s">
        <v>119</v>
      </c>
      <c r="H52" s="208">
        <v>80.739999999999995</v>
      </c>
      <c r="I52" s="209">
        <v>88.41</v>
      </c>
      <c r="J52" s="387">
        <f>Web!C58</f>
        <v>446.14800000000002</v>
      </c>
      <c r="K52" s="28" t="s">
        <v>119</v>
      </c>
      <c r="L52" s="208">
        <f>Web!E58</f>
        <v>80.77</v>
      </c>
      <c r="M52" s="239">
        <f>Web!F58</f>
        <v>88.43</v>
      </c>
      <c r="N52" s="245"/>
      <c r="O52" s="246"/>
      <c r="P52" s="247">
        <f t="shared" si="7"/>
        <v>-11.180000000000007</v>
      </c>
      <c r="Q52" s="248">
        <f t="shared" si="7"/>
        <v>-8.9299999999999926</v>
      </c>
    </row>
    <row r="53" spans="2:17" x14ac:dyDescent="0.35">
      <c r="B53" s="344" t="s">
        <v>120</v>
      </c>
      <c r="C53" s="249" t="str">
        <f ca="1">IF(ISNUMBER(MATCH($B53,'Data Entry'!$AD$2:$AD$179,0)),LOOKUP($B53,'Data Entry'!$AD$2:$AD$179,'Data Entry'!$AG$2:$AG$179),"")</f>
        <v/>
      </c>
      <c r="D53" s="250" t="str">
        <f ca="1">IF(ISNUMBER(MATCH($B53,'Data Entry'!$AD$2:$AD$179,0)),LOOKUP($B53,'Data Entry'!$AD$2:$AD$179,'Data Entry'!$AH$2:$AH$179),"")</f>
        <v/>
      </c>
      <c r="E53" s="295" t="str">
        <f ca="1">IF(ISNUMBER(D53),IF((LOOKUP($B53,'Data Entry'!$AD$2:$AD$179,'Data Entry'!$AI$2:$AI$179))=(LOOKUP($B53,'Data Entry'!$AD$2:$AD$179,'Data Entry'!$AJ$2:$AJ$179)),"NC",CONCATENATE((LOOKUP($B53,'Data Entry'!$AD$2:$AD$179,'Data Entry'!$AI$2:$AI$179))," - ",(LOOKUP($B53,'Data Entry'!$AD$2:$AD$179,'Data Entry'!$AJ$2:$AJ$179)))),"")</f>
        <v/>
      </c>
      <c r="F53" s="232">
        <v>596.27</v>
      </c>
      <c r="G53" s="28" t="s">
        <v>66</v>
      </c>
      <c r="H53" s="208">
        <v>91.95</v>
      </c>
      <c r="I53" s="209">
        <v>97.36</v>
      </c>
      <c r="J53" s="387">
        <f>Web!C59</f>
        <v>594.86400000000003</v>
      </c>
      <c r="K53" s="28" t="s">
        <v>66</v>
      </c>
      <c r="L53" s="208">
        <f>Web!E59</f>
        <v>92.13</v>
      </c>
      <c r="M53" s="239">
        <f>Web!F59</f>
        <v>97.55</v>
      </c>
      <c r="N53" s="245"/>
      <c r="O53" s="246"/>
      <c r="P53" s="247">
        <f t="shared" si="7"/>
        <v>12.489999999999995</v>
      </c>
      <c r="Q53" s="248">
        <f t="shared" si="7"/>
        <v>11.989999999999995</v>
      </c>
    </row>
    <row r="54" spans="2:17" x14ac:dyDescent="0.35">
      <c r="B54" s="344" t="s">
        <v>122</v>
      </c>
      <c r="C54" s="249" t="str">
        <f ca="1">IF(ISNUMBER(MATCH($B54,'Data Entry'!$AD$2:$AD$179,0)),LOOKUP($B54,'Data Entry'!$AD$2:$AD$179,'Data Entry'!$AG$2:$AG$179),"")</f>
        <v/>
      </c>
      <c r="D54" s="250" t="str">
        <f ca="1">IF(ISNUMBER(MATCH($B54,'Data Entry'!$AD$2:$AD$179,0)),LOOKUP($B54,'Data Entry'!$AD$2:$AD$179,'Data Entry'!$AH$2:$AH$179),"")</f>
        <v/>
      </c>
      <c r="E54" s="295" t="str">
        <f ca="1">IF(ISNUMBER(D54),IF((LOOKUP($B54,'Data Entry'!$AD$2:$AD$179,'Data Entry'!$AI$2:$AI$179))=(LOOKUP($B54,'Data Entry'!$AD$2:$AD$179,'Data Entry'!$AJ$2:$AJ$179)),"NC",CONCATENATE((LOOKUP($B54,'Data Entry'!$AD$2:$AD$179,'Data Entry'!$AI$2:$AI$179))," - ",(LOOKUP($B54,'Data Entry'!$AD$2:$AD$179,'Data Entry'!$AJ$2:$AJ$179)))),"")</f>
        <v/>
      </c>
      <c r="F54" s="232">
        <v>560.54999999999995</v>
      </c>
      <c r="G54" s="28" t="s">
        <v>124</v>
      </c>
      <c r="H54" s="208">
        <v>79.64</v>
      </c>
      <c r="I54" s="209">
        <v>85.56</v>
      </c>
      <c r="J54" s="387">
        <f>Web!C60</f>
        <v>563.65</v>
      </c>
      <c r="K54" s="28" t="s">
        <v>124</v>
      </c>
      <c r="L54" s="208">
        <f>Web!E60</f>
        <v>79.430000000000007</v>
      </c>
      <c r="M54" s="239">
        <f>Web!F60</f>
        <v>85.29</v>
      </c>
      <c r="N54" s="245"/>
      <c r="O54" s="246"/>
      <c r="P54" s="247">
        <f>L54-H56</f>
        <v>-3.0099999999999909</v>
      </c>
      <c r="Q54" s="248">
        <f>M54-I56</f>
        <v>-6.1400000000000006</v>
      </c>
    </row>
    <row r="55" spans="2:17" x14ac:dyDescent="0.35">
      <c r="B55" s="344"/>
      <c r="C55" s="249" t="str">
        <f>IF(ISNUMBER(MATCH($B55,'Data Entry'!$AD$2:$AD$179,0)),LOOKUP($B55,'Data Entry'!$AD$2:$AD$179,'Data Entry'!$AG$2:$AG$179),"")</f>
        <v/>
      </c>
      <c r="D55" s="250" t="str">
        <f>IF(ISNUMBER(MATCH($B55,'Data Entry'!$AD$2:$AD$179,0)),LOOKUP($B55,'Data Entry'!$AD$2:$AD$179,'Data Entry'!$AH$2:$AH$179),"")</f>
        <v/>
      </c>
      <c r="E55" s="295" t="str">
        <f>IF(ISNUMBER(D55),IF((LOOKUP($B55,'Data Entry'!$AD$2:$AD$179,'Data Entry'!$AI$2:$AI$179))=(LOOKUP($B55,'Data Entry'!$AD$2:$AD$179,'Data Entry'!$AJ$2:$AJ$179)),"NC",CONCATENATE((LOOKUP($B55,'Data Entry'!$AD$2:$AD$179,'Data Entry'!$AI$2:$AI$179))," - ",(LOOKUP($B55,'Data Entry'!$AD$2:$AD$179,'Data Entry'!$AJ$2:$AJ$179)))),"")</f>
        <v/>
      </c>
      <c r="F55" s="233"/>
      <c r="G55" s="30"/>
      <c r="H55" s="211"/>
      <c r="I55" s="212"/>
      <c r="J55" s="387"/>
      <c r="K55" s="30"/>
      <c r="L55" s="211"/>
      <c r="M55" s="240"/>
      <c r="N55" s="245"/>
      <c r="O55" s="246"/>
      <c r="P55" s="247"/>
      <c r="Q55" s="248"/>
    </row>
    <row r="56" spans="2:17" x14ac:dyDescent="0.35">
      <c r="B56" s="344" t="s">
        <v>125</v>
      </c>
      <c r="C56" s="249" t="str">
        <f ca="1">IF(ISNUMBER(MATCH($B56,'Data Entry'!$AD$2:$AD$179,0)),LOOKUP($B56,'Data Entry'!$AD$2:$AD$179,'Data Entry'!$AG$2:$AG$179),"")</f>
        <v/>
      </c>
      <c r="D56" s="250" t="str">
        <f ca="1">IF(ISNUMBER(MATCH($B56,'Data Entry'!$AD$2:$AD$179,0)),LOOKUP($B56,'Data Entry'!$AD$2:$AD$179,'Data Entry'!$AH$2:$AH$179),"")</f>
        <v/>
      </c>
      <c r="E56" s="295" t="str">
        <f ca="1">IF(ISNUMBER(D56),IF((LOOKUP($B56,'Data Entry'!$AD$2:$AD$179,'Data Entry'!$AI$2:$AI$179))=(LOOKUP($B56,'Data Entry'!$AD$2:$AD$179,'Data Entry'!$AJ$2:$AJ$179)),"NC",CONCATENATE((LOOKUP($B56,'Data Entry'!$AD$2:$AD$179,'Data Entry'!$AI$2:$AI$179))," - ",(LOOKUP($B56,'Data Entry'!$AD$2:$AD$179,'Data Entry'!$AJ$2:$AJ$179)))),"")</f>
        <v/>
      </c>
      <c r="F56" s="232">
        <v>596.27</v>
      </c>
      <c r="G56" s="28" t="s">
        <v>66</v>
      </c>
      <c r="H56" s="208">
        <v>82.44</v>
      </c>
      <c r="I56" s="209">
        <v>91.43</v>
      </c>
      <c r="J56" s="387">
        <f>Web!C62</f>
        <v>594.86400000000003</v>
      </c>
      <c r="K56" s="28" t="s">
        <v>66</v>
      </c>
      <c r="L56" s="208">
        <f>Web!E62</f>
        <v>82.99</v>
      </c>
      <c r="M56" s="239">
        <f>Web!F62</f>
        <v>92.06</v>
      </c>
      <c r="N56" s="245"/>
      <c r="O56" s="246"/>
      <c r="P56" s="247">
        <f t="shared" ref="P56:Q59" si="8">L56-H57</f>
        <v>2.8999999999999915</v>
      </c>
      <c r="Q56" s="248">
        <f t="shared" si="8"/>
        <v>8.0799999999999983</v>
      </c>
    </row>
    <row r="57" spans="2:17" x14ac:dyDescent="0.35">
      <c r="B57" s="344" t="s">
        <v>210</v>
      </c>
      <c r="C57" s="249" t="str">
        <f ca="1">IF(ISNUMBER(MATCH($B57,'Data Entry'!$AD$2:$AD$179,0)),LOOKUP($B57,'Data Entry'!$AD$2:$AD$179,'Data Entry'!$AG$2:$AG$179),"")</f>
        <v/>
      </c>
      <c r="D57" s="250" t="str">
        <f ca="1">IF(ISNUMBER(MATCH($B57,'Data Entry'!$AD$2:$AD$179,0)),LOOKUP($B57,'Data Entry'!$AD$2:$AD$179,'Data Entry'!$AH$2:$AH$179),"")</f>
        <v/>
      </c>
      <c r="E57" s="295" t="str">
        <f ca="1">IF(ISNUMBER(D57),IF((LOOKUP($B57,'Data Entry'!$AD$2:$AD$179,'Data Entry'!$AI$2:$AI$179))=(LOOKUP($B57,'Data Entry'!$AD$2:$AD$179,'Data Entry'!$AJ$2:$AJ$179)),"NC",CONCATENATE((LOOKUP($B57,'Data Entry'!$AD$2:$AD$179,'Data Entry'!$AI$2:$AI$179))," - ",(LOOKUP($B57,'Data Entry'!$AD$2:$AD$179,'Data Entry'!$AJ$2:$AJ$179)))),"")</f>
        <v/>
      </c>
      <c r="F57" s="232">
        <v>6.758</v>
      </c>
      <c r="G57" s="28" t="s">
        <v>212</v>
      </c>
      <c r="H57" s="208">
        <v>80.09</v>
      </c>
      <c r="I57" s="209">
        <v>83.98</v>
      </c>
      <c r="J57" s="387">
        <f>Web!C63</f>
        <v>6.7460000000000004</v>
      </c>
      <c r="K57" s="28" t="s">
        <v>212</v>
      </c>
      <c r="L57" s="208">
        <f>Web!E63</f>
        <v>79.73</v>
      </c>
      <c r="M57" s="239">
        <f>Web!F63</f>
        <v>83.6</v>
      </c>
      <c r="N57" s="245"/>
      <c r="O57" s="246"/>
      <c r="P57" s="247">
        <f t="shared" si="8"/>
        <v>-11.769999999999996</v>
      </c>
      <c r="Q57" s="248">
        <f t="shared" si="8"/>
        <v>-11.350000000000009</v>
      </c>
    </row>
    <row r="58" spans="2:17" ht="16" x14ac:dyDescent="0.35">
      <c r="B58" s="344" t="s">
        <v>1114</v>
      </c>
      <c r="C58" s="249" t="str">
        <f ca="1">IF(ISNUMBER(MATCH($B58,'Data Entry'!$AD$2:$AD$179,0)),LOOKUP($B58,'Data Entry'!$AD$2:$AD$179,'Data Entry'!$AG$2:$AG$179),"")</f>
        <v/>
      </c>
      <c r="D58" s="250" t="str">
        <f ca="1">IF(ISNUMBER(MATCH($B58,'Data Entry'!$AD$2:$AD$179,0)),LOOKUP($B58,'Data Entry'!$AD$2:$AD$179,'Data Entry'!$AH$2:$AH$179),"")</f>
        <v/>
      </c>
      <c r="E58" s="295" t="str">
        <f ca="1">IF(ISNUMBER(D58),IF((LOOKUP($B58,'Data Entry'!$AD$2:$AD$179,'Data Entry'!$AI$2:$AI$179))=(LOOKUP($B58,'Data Entry'!$AD$2:$AD$179,'Data Entry'!$AJ$2:$AJ$179)),"NC",CONCATENATE((LOOKUP($B58,'Data Entry'!$AD$2:$AD$179,'Data Entry'!$AI$2:$AI$179))," - ",(LOOKUP($B58,'Data Entry'!$AD$2:$AD$179,'Data Entry'!$AJ$2:$AJ$179)))),"")</f>
        <v/>
      </c>
      <c r="F58" s="232">
        <v>0.99</v>
      </c>
      <c r="G58" s="28" t="s">
        <v>1644</v>
      </c>
      <c r="H58" s="208">
        <v>91.5</v>
      </c>
      <c r="I58" s="209">
        <v>94.95</v>
      </c>
      <c r="J58" s="387">
        <f>Web!C64</f>
        <v>0.99</v>
      </c>
      <c r="K58" s="28" t="s">
        <v>1643</v>
      </c>
      <c r="L58" s="208">
        <f>Web!E64</f>
        <v>91.61</v>
      </c>
      <c r="M58" s="239">
        <f>Web!F64</f>
        <v>95.09</v>
      </c>
      <c r="N58" s="245"/>
      <c r="O58" s="246"/>
      <c r="P58" s="247">
        <f t="shared" si="8"/>
        <v>20.599999999999994</v>
      </c>
      <c r="Q58" s="248">
        <f t="shared" si="8"/>
        <v>15.700000000000003</v>
      </c>
    </row>
    <row r="59" spans="2:17" x14ac:dyDescent="0.35">
      <c r="B59" s="344" t="s">
        <v>216</v>
      </c>
      <c r="C59" s="249" t="str">
        <f ca="1">IF(ISNUMBER(MATCH($B59,'Data Entry'!$AD$2:$AD$179,0)),LOOKUP($B59,'Data Entry'!$AD$2:$AD$179,'Data Entry'!$AG$2:$AG$179),"")</f>
        <v/>
      </c>
      <c r="D59" s="250" t="str">
        <f ca="1">IF(ISNUMBER(MATCH($B59,'Data Entry'!$AD$2:$AD$179,0)),LOOKUP($B59,'Data Entry'!$AD$2:$AD$179,'Data Entry'!$AH$2:$AH$179),"")</f>
        <v/>
      </c>
      <c r="E59" s="295" t="str">
        <f ca="1">IF(ISNUMBER(D59),IF((LOOKUP($B59,'Data Entry'!$AD$2:$AD$179,'Data Entry'!$AI$2:$AI$179))=(LOOKUP($B59,'Data Entry'!$AD$2:$AD$179,'Data Entry'!$AJ$2:$AJ$179)),"NC",CONCATENATE((LOOKUP($B59,'Data Entry'!$AD$2:$AD$179,'Data Entry'!$AI$2:$AI$179))," - ",(LOOKUP($B59,'Data Entry'!$AD$2:$AD$179,'Data Entry'!$AJ$2:$AJ$179)))),"")</f>
        <v/>
      </c>
      <c r="F59" s="232">
        <v>0.90900000000000003</v>
      </c>
      <c r="G59" s="28" t="s">
        <v>43</v>
      </c>
      <c r="H59" s="208">
        <v>71.010000000000005</v>
      </c>
      <c r="I59" s="209">
        <v>79.39</v>
      </c>
      <c r="J59" s="387">
        <f>Web!C65</f>
        <v>0.90700000000000003</v>
      </c>
      <c r="K59" s="28" t="s">
        <v>43</v>
      </c>
      <c r="L59" s="208">
        <f>Web!E65</f>
        <v>70.11</v>
      </c>
      <c r="M59" s="239">
        <f>Web!F65</f>
        <v>78.180000000000007</v>
      </c>
      <c r="N59" s="245"/>
      <c r="O59" s="246"/>
      <c r="P59" s="247">
        <f t="shared" si="8"/>
        <v>-10.920000000000002</v>
      </c>
      <c r="Q59" s="248">
        <f t="shared" si="8"/>
        <v>-5.9799999999999898</v>
      </c>
    </row>
    <row r="60" spans="2:17" x14ac:dyDescent="0.35">
      <c r="B60" s="344" t="s">
        <v>220</v>
      </c>
      <c r="C60" s="249" t="str">
        <f ca="1">IF(ISNUMBER(MATCH($B60,'Data Entry'!$AD$2:$AD$179,0)),LOOKUP($B60,'Data Entry'!$AD$2:$AD$179,'Data Entry'!$AG$2:$AG$179),"")</f>
        <v/>
      </c>
      <c r="D60" s="250" t="str">
        <f ca="1">IF(ISNUMBER(MATCH($B60,'Data Entry'!$AD$2:$AD$179,0)),LOOKUP($B60,'Data Entry'!$AD$2:$AD$179,'Data Entry'!$AH$2:$AH$179),"")</f>
        <v/>
      </c>
      <c r="E60" s="295" t="str">
        <f ca="1">IF(ISNUMBER(D60),IF((LOOKUP($B60,'Data Entry'!$AD$2:$AD$179,'Data Entry'!$AI$2:$AI$179))=(LOOKUP($B60,'Data Entry'!$AD$2:$AD$179,'Data Entry'!$AJ$2:$AJ$179)),"NC",CONCATENATE((LOOKUP($B60,'Data Entry'!$AD$2:$AD$179,'Data Entry'!$AI$2:$AI$179))," - ",(LOOKUP($B60,'Data Entry'!$AD$2:$AD$179,'Data Entry'!$AJ$2:$AJ$179)))),"")</f>
        <v/>
      </c>
      <c r="F60" s="232">
        <v>23.19</v>
      </c>
      <c r="G60" s="28" t="s">
        <v>222</v>
      </c>
      <c r="H60" s="208">
        <v>81.03</v>
      </c>
      <c r="I60" s="209">
        <v>84.16</v>
      </c>
      <c r="J60" s="387">
        <f>Web!C66</f>
        <v>22.89</v>
      </c>
      <c r="K60" s="28" t="s">
        <v>222</v>
      </c>
      <c r="L60" s="208">
        <f>Web!E66</f>
        <v>84.93</v>
      </c>
      <c r="M60" s="239">
        <f>Web!F66</f>
        <v>85</v>
      </c>
      <c r="N60" s="245"/>
      <c r="O60" s="246"/>
      <c r="P60" s="247">
        <f>L60-H62</f>
        <v>-6.9799999999999898</v>
      </c>
      <c r="Q60" s="248">
        <f>M60-I62</f>
        <v>-11.780000000000001</v>
      </c>
    </row>
    <row r="61" spans="2:17" x14ac:dyDescent="0.35">
      <c r="B61" s="344"/>
      <c r="C61" s="249" t="str">
        <f>IF(ISNUMBER(MATCH($B61,'Data Entry'!$AD$2:$AD$179,0)),LOOKUP($B61,'Data Entry'!$AD$2:$AD$179,'Data Entry'!$AG$2:$AG$179),"")</f>
        <v/>
      </c>
      <c r="D61" s="250" t="str">
        <f>IF(ISNUMBER(MATCH($B61,'Data Entry'!$AD$2:$AD$179,0)),LOOKUP($B61,'Data Entry'!$AD$2:$AD$179,'Data Entry'!$AH$2:$AH$179),"")</f>
        <v/>
      </c>
      <c r="E61" s="295" t="str">
        <f>IF(ISNUMBER(D61),IF((LOOKUP($B61,'Data Entry'!$AD$2:$AD$179,'Data Entry'!$AI$2:$AI$179))=(LOOKUP($B61,'Data Entry'!$AD$2:$AD$179,'Data Entry'!$AJ$2:$AJ$179)),"NC",CONCATENATE((LOOKUP($B61,'Data Entry'!$AD$2:$AD$179,'Data Entry'!$AI$2:$AI$179))," - ",(LOOKUP($B61,'Data Entry'!$AD$2:$AD$179,'Data Entry'!$AJ$2:$AJ$179)))),"")</f>
        <v/>
      </c>
      <c r="F61" s="233"/>
      <c r="G61" s="30"/>
      <c r="H61" s="211"/>
      <c r="I61" s="212"/>
      <c r="J61" s="387"/>
      <c r="K61" s="30"/>
      <c r="L61" s="211"/>
      <c r="M61" s="240"/>
      <c r="N61" s="245"/>
      <c r="O61" s="246"/>
      <c r="P61" s="247"/>
      <c r="Q61" s="248"/>
    </row>
    <row r="62" spans="2:17" x14ac:dyDescent="0.35">
      <c r="B62" s="344" t="s">
        <v>225</v>
      </c>
      <c r="C62" s="249" t="str">
        <f ca="1">IF(ISNUMBER(MATCH($B62,'Data Entry'!$AD$2:$AD$179,0)),LOOKUP($B62,'Data Entry'!$AD$2:$AD$179,'Data Entry'!$AG$2:$AG$179),"")</f>
        <v/>
      </c>
      <c r="D62" s="250" t="str">
        <f ca="1">IF(ISNUMBER(MATCH($B62,'Data Entry'!$AD$2:$AD$179,0)),LOOKUP($B62,'Data Entry'!$AD$2:$AD$179,'Data Entry'!$AH$2:$AH$179),"")</f>
        <v/>
      </c>
      <c r="E62" s="295" t="str">
        <f ca="1">IF(ISNUMBER(D62),IF((LOOKUP($B62,'Data Entry'!$AD$2:$AD$179,'Data Entry'!$AI$2:$AI$179))=(LOOKUP($B62,'Data Entry'!$AD$2:$AD$179,'Data Entry'!$AJ$2:$AJ$179)),"NC",CONCATENATE((LOOKUP($B62,'Data Entry'!$AD$2:$AD$179,'Data Entry'!$AI$2:$AI$179))," - ",(LOOKUP($B62,'Data Entry'!$AD$2:$AD$179,'Data Entry'!$AJ$2:$AJ$179)))),"")</f>
        <v/>
      </c>
      <c r="F62" s="232">
        <v>1659.665</v>
      </c>
      <c r="G62" s="28" t="s">
        <v>1670</v>
      </c>
      <c r="H62" s="208">
        <v>91.91</v>
      </c>
      <c r="I62" s="209">
        <v>96.78</v>
      </c>
      <c r="J62" s="387">
        <f>Web!C68</f>
        <v>1650.1389999999999</v>
      </c>
      <c r="K62" s="28" t="s">
        <v>1670</v>
      </c>
      <c r="L62" s="208">
        <f>Web!E68</f>
        <v>91.94</v>
      </c>
      <c r="M62" s="239">
        <f>Web!F68</f>
        <v>96.74</v>
      </c>
      <c r="N62" s="245"/>
      <c r="O62" s="246"/>
      <c r="P62" s="247">
        <f t="shared" ref="P62:Q65" si="9">L62-H63</f>
        <v>-1.1800000000000068</v>
      </c>
      <c r="Q62" s="248">
        <f t="shared" si="9"/>
        <v>0.94999999999998863</v>
      </c>
    </row>
    <row r="63" spans="2:17" x14ac:dyDescent="0.35">
      <c r="B63" s="344" t="s">
        <v>228</v>
      </c>
      <c r="C63" s="249" t="str">
        <f ca="1">IF(ISNUMBER(MATCH($B63,'Data Entry'!$AD$2:$AD$179,0)),LOOKUP($B63,'Data Entry'!$AD$2:$AD$179,'Data Entry'!$AG$2:$AG$179),"")</f>
        <v/>
      </c>
      <c r="D63" s="250" t="str">
        <f ca="1">IF(ISNUMBER(MATCH($B63,'Data Entry'!$AD$2:$AD$179,0)),LOOKUP($B63,'Data Entry'!$AD$2:$AD$179,'Data Entry'!$AH$2:$AH$179),"")</f>
        <v/>
      </c>
      <c r="E63" s="295" t="str">
        <f ca="1">IF(ISNUMBER(D63),IF((LOOKUP($B63,'Data Entry'!$AD$2:$AD$179,'Data Entry'!$AI$2:$AI$179))=(LOOKUP($B63,'Data Entry'!$AD$2:$AD$179,'Data Entry'!$AJ$2:$AJ$179)),"NC",CONCATENATE((LOOKUP($B63,'Data Entry'!$AD$2:$AD$179,'Data Entry'!$AI$2:$AI$179))," - ",(LOOKUP($B63,'Data Entry'!$AD$2:$AD$179,'Data Entry'!$AJ$2:$AJ$179)))),"")</f>
        <v/>
      </c>
      <c r="F63" s="232">
        <v>6.7910000000000004</v>
      </c>
      <c r="G63" s="28" t="s">
        <v>230</v>
      </c>
      <c r="H63" s="208">
        <v>93.12</v>
      </c>
      <c r="I63" s="209">
        <v>95.79</v>
      </c>
      <c r="J63" s="387">
        <f>Web!C69</f>
        <v>6.7770000000000001</v>
      </c>
      <c r="K63" s="28" t="s">
        <v>230</v>
      </c>
      <c r="L63" s="208">
        <f>Web!E69</f>
        <v>92.75</v>
      </c>
      <c r="M63" s="239">
        <f>Web!F69</f>
        <v>95.26</v>
      </c>
      <c r="N63" s="245"/>
      <c r="O63" s="246"/>
      <c r="P63" s="247">
        <f t="shared" si="9"/>
        <v>5.8599999999999994</v>
      </c>
      <c r="Q63" s="248">
        <f t="shared" si="9"/>
        <v>1.0799999999999983</v>
      </c>
    </row>
    <row r="64" spans="2:17" x14ac:dyDescent="0.35">
      <c r="B64" s="344" t="s">
        <v>233</v>
      </c>
      <c r="C64" s="249" t="str">
        <f ca="1">IF(ISNUMBER(MATCH($B64,'Data Entry'!$AD$2:$AD$179,0)),LOOKUP($B64,'Data Entry'!$AD$2:$AD$179,'Data Entry'!$AG$2:$AG$179),"")</f>
        <v/>
      </c>
      <c r="D64" s="250" t="str">
        <f ca="1">IF(ISNUMBER(MATCH($B64,'Data Entry'!$AD$2:$AD$179,0)),LOOKUP($B64,'Data Entry'!$AD$2:$AD$179,'Data Entry'!$AH$2:$AH$179),"")</f>
        <v/>
      </c>
      <c r="E64" s="295" t="str">
        <f ca="1">IF(ISNUMBER(D64),IF((LOOKUP($B64,'Data Entry'!$AD$2:$AD$179,'Data Entry'!$AI$2:$AI$179))=(LOOKUP($B64,'Data Entry'!$AD$2:$AD$179,'Data Entry'!$AJ$2:$AJ$179)),"NC",CONCATENATE((LOOKUP($B64,'Data Entry'!$AD$2:$AD$179,'Data Entry'!$AI$2:$AI$179))," - ",(LOOKUP($B64,'Data Entry'!$AD$2:$AD$179,'Data Entry'!$AJ$2:$AJ$179)))),"")</f>
        <v/>
      </c>
      <c r="F64" s="232">
        <v>177</v>
      </c>
      <c r="G64" s="28" t="s">
        <v>234</v>
      </c>
      <c r="H64" s="208">
        <v>86.89</v>
      </c>
      <c r="I64" s="209">
        <v>94.18</v>
      </c>
      <c r="J64" s="387">
        <f>Web!C70</f>
        <v>177</v>
      </c>
      <c r="K64" s="28" t="s">
        <v>234</v>
      </c>
      <c r="L64" s="208">
        <f>Web!E70</f>
        <v>87.07</v>
      </c>
      <c r="M64" s="239">
        <f>Web!F70</f>
        <v>94.24</v>
      </c>
      <c r="N64" s="245"/>
      <c r="O64" s="246"/>
      <c r="P64" s="247">
        <f t="shared" si="9"/>
        <v>10.379999999999995</v>
      </c>
      <c r="Q64" s="248">
        <f t="shared" si="9"/>
        <v>10.209999999999994</v>
      </c>
    </row>
    <row r="65" spans="2:17" x14ac:dyDescent="0.35">
      <c r="B65" s="344" t="s">
        <v>236</v>
      </c>
      <c r="C65" s="249" t="str">
        <f ca="1">IF(ISNUMBER(MATCH($B65,'Data Entry'!$AD$2:$AD$179,0)),LOOKUP($B65,'Data Entry'!$AD$2:$AD$179,'Data Entry'!$AG$2:$AG$179),"")</f>
        <v/>
      </c>
      <c r="D65" s="250" t="str">
        <f ca="1">IF(ISNUMBER(MATCH($B65,'Data Entry'!$AD$2:$AD$179,0)),LOOKUP($B65,'Data Entry'!$AD$2:$AD$179,'Data Entry'!$AH$2:$AH$179),"")</f>
        <v/>
      </c>
      <c r="E65" s="295" t="str">
        <f ca="1">IF(ISNUMBER(D65),IF((LOOKUP($B65,'Data Entry'!$AD$2:$AD$179,'Data Entry'!$AI$2:$AI$179))=(LOOKUP($B65,'Data Entry'!$AD$2:$AD$179,'Data Entry'!$AJ$2:$AJ$179)),"NC",CONCATENATE((LOOKUP($B65,'Data Entry'!$AD$2:$AD$179,'Data Entry'!$AI$2:$AI$179))," - ",(LOOKUP($B65,'Data Entry'!$AD$2:$AD$179,'Data Entry'!$AJ$2:$AJ$179)))),"")</f>
        <v/>
      </c>
      <c r="F65" s="232">
        <v>52.462000000000003</v>
      </c>
      <c r="G65" s="28" t="s">
        <v>238</v>
      </c>
      <c r="H65" s="208">
        <v>76.69</v>
      </c>
      <c r="I65" s="209">
        <v>84.03</v>
      </c>
      <c r="J65" s="387">
        <f>Web!C71</f>
        <v>52.756</v>
      </c>
      <c r="K65" s="28" t="s">
        <v>238</v>
      </c>
      <c r="L65" s="208">
        <f>Web!E71</f>
        <v>76.75</v>
      </c>
      <c r="M65" s="239">
        <f>Web!F71</f>
        <v>84.1</v>
      </c>
      <c r="N65" s="245"/>
      <c r="O65" s="246"/>
      <c r="P65" s="247">
        <f t="shared" si="9"/>
        <v>-0.95999999999999375</v>
      </c>
      <c r="Q65" s="248">
        <f t="shared" si="9"/>
        <v>-1.8599999999999994</v>
      </c>
    </row>
    <row r="66" spans="2:17" x14ac:dyDescent="0.35">
      <c r="B66" s="344" t="s">
        <v>240</v>
      </c>
      <c r="C66" s="249" t="str">
        <f ca="1">IF(ISNUMBER(MATCH($B66,'Data Entry'!$AD$2:$AD$179,0)),LOOKUP($B66,'Data Entry'!$AD$2:$AD$179,'Data Entry'!$AG$2:$AG$179),"")</f>
        <v/>
      </c>
      <c r="D66" s="250" t="str">
        <f ca="1">IF(ISNUMBER(MATCH($B66,'Data Entry'!$AD$2:$AD$179,0)),LOOKUP($B66,'Data Entry'!$AD$2:$AD$179,'Data Entry'!$AH$2:$AH$179),"")</f>
        <v/>
      </c>
      <c r="E66" s="295" t="str">
        <f ca="1">IF(ISNUMBER(D66),IF((LOOKUP($B66,'Data Entry'!$AD$2:$AD$179,'Data Entry'!$AI$2:$AI$179))=(LOOKUP($B66,'Data Entry'!$AD$2:$AD$179,'Data Entry'!$AJ$2:$AJ$179)),"NC",CONCATENATE((LOOKUP($B66,'Data Entry'!$AD$2:$AD$179,'Data Entry'!$AI$2:$AI$179))," - ",(LOOKUP($B66,'Data Entry'!$AD$2:$AD$179,'Data Entry'!$AJ$2:$AJ$179)))),"")</f>
        <v/>
      </c>
      <c r="F66" s="232">
        <v>1</v>
      </c>
      <c r="G66" s="28" t="s">
        <v>242</v>
      </c>
      <c r="H66" s="208">
        <v>77.709999999999994</v>
      </c>
      <c r="I66" s="209">
        <v>85.96</v>
      </c>
      <c r="J66" s="387">
        <f>Web!C72</f>
        <v>1</v>
      </c>
      <c r="K66" s="28" t="s">
        <v>242</v>
      </c>
      <c r="L66" s="208">
        <f>Web!E72</f>
        <v>77.52</v>
      </c>
      <c r="M66" s="239">
        <f>Web!F72</f>
        <v>85.74</v>
      </c>
      <c r="N66" s="245"/>
      <c r="O66" s="246"/>
      <c r="P66" s="247">
        <f>L66-H68</f>
        <v>-3.9200000000000017</v>
      </c>
      <c r="Q66" s="248">
        <f>M66-I68</f>
        <v>0.11999999999999034</v>
      </c>
    </row>
    <row r="67" spans="2:17" x14ac:dyDescent="0.35">
      <c r="B67" s="344"/>
      <c r="C67" s="249" t="str">
        <f>IF(ISNUMBER(MATCH($B67,'Data Entry'!$AD$2:$AD$179,0)),LOOKUP($B67,'Data Entry'!$AD$2:$AD$179,'Data Entry'!$AG$2:$AG$179),"")</f>
        <v/>
      </c>
      <c r="D67" s="250" t="str">
        <f>IF(ISNUMBER(MATCH($B67,'Data Entry'!$AD$2:$AD$179,0)),LOOKUP($B67,'Data Entry'!$AD$2:$AD$179,'Data Entry'!$AH$2:$AH$179),"")</f>
        <v/>
      </c>
      <c r="E67" s="295" t="str">
        <f>IF(ISNUMBER(D67),IF((LOOKUP($B67,'Data Entry'!$AD$2:$AD$179,'Data Entry'!$AI$2:$AI$179))=(LOOKUP($B67,'Data Entry'!$AD$2:$AD$179,'Data Entry'!$AJ$2:$AJ$179)),"NC",CONCATENATE((LOOKUP($B67,'Data Entry'!$AD$2:$AD$179,'Data Entry'!$AI$2:$AI$179))," - ",(LOOKUP($B67,'Data Entry'!$AD$2:$AD$179,'Data Entry'!$AJ$2:$AJ$179)))),"")</f>
        <v/>
      </c>
      <c r="F67" s="233"/>
      <c r="G67" s="30"/>
      <c r="H67" s="211"/>
      <c r="I67" s="212"/>
      <c r="J67" s="387"/>
      <c r="K67" s="30"/>
      <c r="L67" s="211"/>
      <c r="M67" s="240"/>
      <c r="N67" s="245"/>
      <c r="O67" s="246"/>
      <c r="P67" s="247"/>
      <c r="Q67" s="248"/>
    </row>
    <row r="68" spans="2:17" x14ac:dyDescent="0.35">
      <c r="B68" s="344" t="s">
        <v>245</v>
      </c>
      <c r="C68" s="249" t="str">
        <f ca="1">IF(ISNUMBER(MATCH($B68,'Data Entry'!$AD$2:$AD$179,0)),LOOKUP($B68,'Data Entry'!$AD$2:$AD$179,'Data Entry'!$AG$2:$AG$179),"")</f>
        <v/>
      </c>
      <c r="D68" s="250" t="str">
        <f ca="1">IF(ISNUMBER(MATCH($B68,'Data Entry'!$AD$2:$AD$179,0)),LOOKUP($B68,'Data Entry'!$AD$2:$AD$179,'Data Entry'!$AH$2:$AH$179),"")</f>
        <v/>
      </c>
      <c r="E68" s="295" t="str">
        <f ca="1">IF(ISNUMBER(D68),IF((LOOKUP($B68,'Data Entry'!$AD$2:$AD$179,'Data Entry'!$AI$2:$AI$179))=(LOOKUP($B68,'Data Entry'!$AD$2:$AD$179,'Data Entry'!$AJ$2:$AJ$179)),"NC",CONCATENATE((LOOKUP($B68,'Data Entry'!$AD$2:$AD$179,'Data Entry'!$AI$2:$AI$179))," - ",(LOOKUP($B68,'Data Entry'!$AD$2:$AD$179,'Data Entry'!$AJ$2:$AJ$179)))),"")</f>
        <v/>
      </c>
      <c r="F68" s="232">
        <v>16.126999999999999</v>
      </c>
      <c r="G68" s="28" t="s">
        <v>247</v>
      </c>
      <c r="H68" s="208">
        <v>81.44</v>
      </c>
      <c r="I68" s="209">
        <v>85.62</v>
      </c>
      <c r="J68" s="387">
        <f>Web!C74</f>
        <v>15.795999999999999</v>
      </c>
      <c r="K68" s="28" t="s">
        <v>247</v>
      </c>
      <c r="L68" s="208">
        <f>Web!E74</f>
        <v>81.62</v>
      </c>
      <c r="M68" s="239">
        <f>Web!F74</f>
        <v>85.83</v>
      </c>
      <c r="N68" s="245"/>
      <c r="O68" s="246"/>
      <c r="P68" s="247">
        <f t="shared" ref="P68:Q71" si="10">L68-H69</f>
        <v>5.2199999999999989</v>
      </c>
      <c r="Q68" s="248">
        <f t="shared" si="10"/>
        <v>1.1599999999999966</v>
      </c>
    </row>
    <row r="69" spans="2:17" x14ac:dyDescent="0.35">
      <c r="B69" s="344" t="s">
        <v>249</v>
      </c>
      <c r="C69" s="249" t="str">
        <f ca="1">IF(ISNUMBER(MATCH($B69,'Data Entry'!$AD$2:$AD$179,0)),LOOKUP($B69,'Data Entry'!$AD$2:$AD$179,'Data Entry'!$AG$2:$AG$179),"")</f>
        <v/>
      </c>
      <c r="D69" s="250" t="str">
        <f ca="1">IF(ISNUMBER(MATCH($B69,'Data Entry'!$AD$2:$AD$179,0)),LOOKUP($B69,'Data Entry'!$AD$2:$AD$179,'Data Entry'!$AH$2:$AH$179),"")</f>
        <v/>
      </c>
      <c r="E69" s="295" t="str">
        <f ca="1">IF(ISNUMBER(D69),IF((LOOKUP($B69,'Data Entry'!$AD$2:$AD$179,'Data Entry'!$AI$2:$AI$179))=(LOOKUP($B69,'Data Entry'!$AD$2:$AD$179,'Data Entry'!$AJ$2:$AJ$179)),"NC",CONCATENATE((LOOKUP($B69,'Data Entry'!$AD$2:$AD$179,'Data Entry'!$AI$2:$AI$179))," - ",(LOOKUP($B69,'Data Entry'!$AD$2:$AD$179,'Data Entry'!$AJ$2:$AJ$179)))),"")</f>
        <v/>
      </c>
      <c r="F69" s="232">
        <v>1</v>
      </c>
      <c r="G69" s="28" t="s">
        <v>242</v>
      </c>
      <c r="H69" s="208">
        <v>76.400000000000006</v>
      </c>
      <c r="I69" s="209">
        <v>84.67</v>
      </c>
      <c r="J69" s="387">
        <f>Web!C75</f>
        <v>1</v>
      </c>
      <c r="K69" s="28" t="s">
        <v>242</v>
      </c>
      <c r="L69" s="208">
        <f>Web!E75</f>
        <v>76.33</v>
      </c>
      <c r="M69" s="239">
        <f>Web!F75</f>
        <v>84.54</v>
      </c>
      <c r="N69" s="245"/>
      <c r="O69" s="246"/>
      <c r="P69" s="247">
        <f t="shared" si="10"/>
        <v>-2.2000000000000028</v>
      </c>
      <c r="Q69" s="248">
        <f t="shared" si="10"/>
        <v>-1.0299999999999869</v>
      </c>
    </row>
    <row r="70" spans="2:17" x14ac:dyDescent="0.35">
      <c r="B70" s="344" t="s">
        <v>995</v>
      </c>
      <c r="C70" s="249" t="str">
        <f ca="1">IF(ISNUMBER(MATCH($B70,'Data Entry'!$AD$2:$AD$179,0)),LOOKUP($B70,'Data Entry'!$AD$2:$AD$179,'Data Entry'!$AG$2:$AG$179),"")</f>
        <v/>
      </c>
      <c r="D70" s="250" t="str">
        <f ca="1">IF(ISNUMBER(MATCH($B70,'Data Entry'!$AD$2:$AD$179,0)),LOOKUP($B70,'Data Entry'!$AD$2:$AD$179,'Data Entry'!$AH$2:$AH$179),"")</f>
        <v/>
      </c>
      <c r="E70" s="295" t="str">
        <f ca="1">IF(ISNUMBER(D70),IF((LOOKUP($B70,'Data Entry'!$AD$2:$AD$179,'Data Entry'!$AI$2:$AI$179))=(LOOKUP($B70,'Data Entry'!$AD$2:$AD$179,'Data Entry'!$AJ$2:$AJ$179)),"NC",CONCATENATE((LOOKUP($B70,'Data Entry'!$AD$2:$AD$179,'Data Entry'!$AI$2:$AI$179))," - ",(LOOKUP($B70,'Data Entry'!$AD$2:$AD$179,'Data Entry'!$AJ$2:$AJ$179)))),"")</f>
        <v/>
      </c>
      <c r="F70" s="232">
        <v>596.27</v>
      </c>
      <c r="G70" s="28" t="s">
        <v>66</v>
      </c>
      <c r="H70" s="208">
        <v>78.53</v>
      </c>
      <c r="I70" s="209">
        <v>85.57</v>
      </c>
      <c r="J70" s="387">
        <f>Web!C76</f>
        <v>594.86400000000003</v>
      </c>
      <c r="K70" s="28" t="s">
        <v>66</v>
      </c>
      <c r="L70" s="208">
        <f>Web!E76</f>
        <v>78.56</v>
      </c>
      <c r="M70" s="239">
        <f>Web!F76</f>
        <v>85.6</v>
      </c>
      <c r="N70" s="245"/>
      <c r="O70" s="246"/>
      <c r="P70" s="247">
        <f t="shared" si="10"/>
        <v>-9.6499999999999915</v>
      </c>
      <c r="Q70" s="248">
        <f t="shared" si="10"/>
        <v>-9.9200000000000017</v>
      </c>
    </row>
    <row r="71" spans="2:17" x14ac:dyDescent="0.35">
      <c r="B71" s="344" t="s">
        <v>255</v>
      </c>
      <c r="C71" s="249" t="str">
        <f ca="1">IF(ISNUMBER(MATCH($B71,'Data Entry'!$AD$2:$AD$179,0)),LOOKUP($B71,'Data Entry'!$AD$2:$AD$179,'Data Entry'!$AG$2:$AG$179),"")</f>
        <v/>
      </c>
      <c r="D71" s="250" t="str">
        <f ca="1">IF(ISNUMBER(MATCH($B71,'Data Entry'!$AD$2:$AD$179,0)),LOOKUP($B71,'Data Entry'!$AD$2:$AD$179,'Data Entry'!$AH$2:$AH$179),"")</f>
        <v/>
      </c>
      <c r="E71" s="295" t="str">
        <f ca="1">IF(ISNUMBER(D71),IF((LOOKUP($B71,'Data Entry'!$AD$2:$AD$179,'Data Entry'!$AI$2:$AI$179))=(LOOKUP($B71,'Data Entry'!$AD$2:$AD$179,'Data Entry'!$AJ$2:$AJ$179)),"NC",CONCATENATE((LOOKUP($B71,'Data Entry'!$AD$2:$AD$179,'Data Entry'!$AI$2:$AI$179))," - ",(LOOKUP($B71,'Data Entry'!$AD$2:$AD$179,'Data Entry'!$AJ$2:$AJ$179)))),"")</f>
        <v/>
      </c>
      <c r="F71" s="232">
        <v>15</v>
      </c>
      <c r="G71" s="28" t="s">
        <v>257</v>
      </c>
      <c r="H71" s="208">
        <v>88.21</v>
      </c>
      <c r="I71" s="209">
        <v>95.52</v>
      </c>
      <c r="J71" s="387">
        <f>Web!C77</f>
        <v>15</v>
      </c>
      <c r="K71" s="28" t="s">
        <v>257</v>
      </c>
      <c r="L71" s="208">
        <f>Web!E77</f>
        <v>88.15</v>
      </c>
      <c r="M71" s="239">
        <f>Web!F77</f>
        <v>95.46</v>
      </c>
      <c r="N71" s="245"/>
      <c r="O71" s="246"/>
      <c r="P71" s="247">
        <f t="shared" si="10"/>
        <v>7.1729058921431204</v>
      </c>
      <c r="Q71" s="248">
        <f t="shared" si="10"/>
        <v>2.3070383967349954</v>
      </c>
    </row>
    <row r="72" spans="2:17" x14ac:dyDescent="0.35">
      <c r="B72" s="344" t="s">
        <v>260</v>
      </c>
      <c r="C72" s="249" t="str">
        <f ca="1">IF(ISNUMBER(MATCH($B72,'Data Entry'!$AD$2:$AD$179,0)),LOOKUP($B72,'Data Entry'!$AD$2:$AD$179,'Data Entry'!$AG$2:$AG$179),"")</f>
        <v/>
      </c>
      <c r="D72" s="250" t="str">
        <f ca="1">IF(ISNUMBER(MATCH($B72,'Data Entry'!$AD$2:$AD$179,0)),LOOKUP($B72,'Data Entry'!$AD$2:$AD$179,'Data Entry'!$AH$2:$AH$179),"")</f>
        <v/>
      </c>
      <c r="E72" s="295" t="str">
        <f ca="1">IF(ISNUMBER(D72),IF((LOOKUP($B72,'Data Entry'!$AD$2:$AD$179,'Data Entry'!$AI$2:$AI$179))=(LOOKUP($B72,'Data Entry'!$AD$2:$AD$179,'Data Entry'!$AJ$2:$AJ$179)),"NC",CONCATENATE((LOOKUP($B72,'Data Entry'!$AD$2:$AD$179,'Data Entry'!$AI$2:$AI$179))," - ",(LOOKUP($B72,'Data Entry'!$AD$2:$AD$179,'Data Entry'!$AJ$2:$AJ$179)))),"")</f>
        <v/>
      </c>
      <c r="F72" s="232">
        <v>0.90900000000000003</v>
      </c>
      <c r="G72" s="28" t="s">
        <v>43</v>
      </c>
      <c r="H72" s="208">
        <v>80.977094107856885</v>
      </c>
      <c r="I72" s="209">
        <v>93.152961603264998</v>
      </c>
      <c r="J72" s="387">
        <f>Web!C78</f>
        <v>0.90700000000000003</v>
      </c>
      <c r="K72" s="28" t="s">
        <v>43</v>
      </c>
      <c r="L72" s="208">
        <f>Web!E78</f>
        <v>81.42059876017251</v>
      </c>
      <c r="M72" s="239">
        <f>Web!F78</f>
        <v>93.73445570038831</v>
      </c>
      <c r="N72" s="245">
        <f>Estonia!D22</f>
        <v>83.506</v>
      </c>
      <c r="O72" s="246">
        <f>Estonia!F22</f>
        <v>142.07092878860337</v>
      </c>
      <c r="P72" s="247">
        <f>L72-H74</f>
        <v>10.67059876017251</v>
      </c>
      <c r="Q72" s="248">
        <f>M72-I74</f>
        <v>13.834455700388304</v>
      </c>
    </row>
    <row r="73" spans="2:17" x14ac:dyDescent="0.35">
      <c r="B73" s="344"/>
      <c r="C73" s="249" t="str">
        <f>IF(ISNUMBER(MATCH($B73,'Data Entry'!$AD$2:$AD$179,0)),LOOKUP($B73,'Data Entry'!$AD$2:$AD$179,'Data Entry'!$AG$2:$AG$179),"")</f>
        <v/>
      </c>
      <c r="D73" s="250" t="str">
        <f>IF(ISNUMBER(MATCH($B73,'Data Entry'!$AD$2:$AD$179,0)),LOOKUP($B73,'Data Entry'!$AD$2:$AD$179,'Data Entry'!$AH$2:$AH$179),"")</f>
        <v/>
      </c>
      <c r="E73" s="295" t="str">
        <f>IF(ISNUMBER(D73),IF((LOOKUP($B73,'Data Entry'!$AD$2:$AD$179,'Data Entry'!$AI$2:$AI$179))=(LOOKUP($B73,'Data Entry'!$AD$2:$AD$179,'Data Entry'!$AJ$2:$AJ$179)),"NC",CONCATENATE((LOOKUP($B73,'Data Entry'!$AD$2:$AD$179,'Data Entry'!$AI$2:$AI$179))," - ",(LOOKUP($B73,'Data Entry'!$AD$2:$AD$179,'Data Entry'!$AJ$2:$AJ$179)))),"")</f>
        <v/>
      </c>
      <c r="F73" s="233"/>
      <c r="G73" s="30"/>
      <c r="H73" s="211"/>
      <c r="I73" s="212"/>
      <c r="J73" s="387"/>
      <c r="K73" s="30"/>
      <c r="L73" s="211"/>
      <c r="M73" s="240"/>
      <c r="N73" s="245"/>
      <c r="O73" s="246"/>
      <c r="P73" s="247"/>
      <c r="Q73" s="248"/>
    </row>
    <row r="74" spans="2:17" x14ac:dyDescent="0.35">
      <c r="B74" s="344" t="s">
        <v>1693</v>
      </c>
      <c r="C74" s="249" t="str">
        <f ca="1">IF(ISNUMBER(MATCH($B74,'Data Entry'!$AD$2:$AD$179,0)),LOOKUP($B74,'Data Entry'!$AD$2:$AD$179,'Data Entry'!$AG$2:$AG$179),"")</f>
        <v/>
      </c>
      <c r="D74" s="250" t="str">
        <f ca="1">IF(ISNUMBER(MATCH($B74,'Data Entry'!$AD$2:$AD$179,0)),LOOKUP($B74,'Data Entry'!$AD$2:$AD$179,'Data Entry'!$AH$2:$AH$179),"")</f>
        <v/>
      </c>
      <c r="E74" s="295" t="str">
        <f ca="1">IF(ISNUMBER(D74),IF((LOOKUP($B74,'Data Entry'!$AD$2:$AD$179,'Data Entry'!$AI$2:$AI$179))=(LOOKUP($B74,'Data Entry'!$AD$2:$AD$179,'Data Entry'!$AJ$2:$AJ$179)),"NC",CONCATENATE((LOOKUP($B74,'Data Entry'!$AD$2:$AD$179,'Data Entry'!$AI$2:$AI$179))," - ",(LOOKUP($B74,'Data Entry'!$AD$2:$AD$179,'Data Entry'!$AJ$2:$AJ$179)))),"")</f>
        <v/>
      </c>
      <c r="F74" s="232">
        <v>14.743</v>
      </c>
      <c r="G74" s="28" t="s">
        <v>640</v>
      </c>
      <c r="H74" s="208">
        <v>70.75</v>
      </c>
      <c r="I74" s="209">
        <v>79.900000000000006</v>
      </c>
      <c r="J74" s="387">
        <f>Web!C80</f>
        <v>14.75</v>
      </c>
      <c r="K74" s="28" t="s">
        <v>640</v>
      </c>
      <c r="L74" s="208">
        <f>Web!E80</f>
        <v>70.849999999999994</v>
      </c>
      <c r="M74" s="239">
        <f>Web!F80</f>
        <v>79.95</v>
      </c>
      <c r="N74" s="245"/>
      <c r="O74" s="246"/>
      <c r="P74" s="247">
        <f t="shared" ref="P74:Q77" si="11">L74-H75</f>
        <v>-18.97</v>
      </c>
      <c r="Q74" s="248">
        <f t="shared" si="11"/>
        <v>-13.840000000000003</v>
      </c>
    </row>
    <row r="75" spans="2:17" x14ac:dyDescent="0.35">
      <c r="B75" s="344" t="s">
        <v>264</v>
      </c>
      <c r="C75" s="249" t="str">
        <f ca="1">IF(ISNUMBER(MATCH($B75,'Data Entry'!$AD$2:$AD$179,0)),LOOKUP($B75,'Data Entry'!$AD$2:$AD$179,'Data Entry'!$AG$2:$AG$179),"")</f>
        <v/>
      </c>
      <c r="D75" s="250" t="str">
        <f ca="1">IF(ISNUMBER(MATCH($B75,'Data Entry'!$AD$2:$AD$179,0)),LOOKUP($B75,'Data Entry'!$AD$2:$AD$179,'Data Entry'!$AH$2:$AH$179),"")</f>
        <v/>
      </c>
      <c r="E75" s="295" t="str">
        <f ca="1">IF(ISNUMBER(D75),IF((LOOKUP($B75,'Data Entry'!$AD$2:$AD$179,'Data Entry'!$AI$2:$AI$179))=(LOOKUP($B75,'Data Entry'!$AD$2:$AD$179,'Data Entry'!$AJ$2:$AJ$179)),"NC",CONCATENATE((LOOKUP($B75,'Data Entry'!$AD$2:$AD$179,'Data Entry'!$AI$2:$AI$179))," - ",(LOOKUP($B75,'Data Entry'!$AD$2:$AD$179,'Data Entry'!$AJ$2:$AJ$179)))),"")</f>
        <v/>
      </c>
      <c r="F75" s="232">
        <v>30.236999999999998</v>
      </c>
      <c r="G75" s="28" t="s">
        <v>266</v>
      </c>
      <c r="H75" s="208">
        <v>89.82</v>
      </c>
      <c r="I75" s="209">
        <v>93.79</v>
      </c>
      <c r="J75" s="387">
        <f>Web!C81</f>
        <v>31.9</v>
      </c>
      <c r="K75" s="28" t="s">
        <v>266</v>
      </c>
      <c r="L75" s="208">
        <f>Web!E81</f>
        <v>89.25</v>
      </c>
      <c r="M75" s="239">
        <f>Web!F81</f>
        <v>93.27</v>
      </c>
      <c r="N75" s="245"/>
      <c r="O75" s="246"/>
      <c r="P75" s="247">
        <f t="shared" si="11"/>
        <v>8.6599999999999966</v>
      </c>
      <c r="Q75" s="248">
        <f t="shared" si="11"/>
        <v>6.039999999999992</v>
      </c>
    </row>
    <row r="76" spans="2:17" x14ac:dyDescent="0.35">
      <c r="B76" s="344" t="s">
        <v>268</v>
      </c>
      <c r="C76" s="249" t="str">
        <f ca="1">IF(ISNUMBER(MATCH($B76,'Data Entry'!$AD$2:$AD$179,0)),LOOKUP($B76,'Data Entry'!$AD$2:$AD$179,'Data Entry'!$AG$2:$AG$179),"")</f>
        <v>H</v>
      </c>
      <c r="D76" s="250">
        <f ca="1">IF(ISNUMBER(MATCH($B76,'Data Entry'!$AD$2:$AD$179,0)),LOOKUP($B76,'Data Entry'!$AD$2:$AD$179,'Data Entry'!$AH$2:$AH$179),"")</f>
        <v>43617</v>
      </c>
      <c r="E76" s="295" t="str">
        <f ca="1">IF(ISNUMBER(D76),IF((LOOKUP($B76,'Data Entry'!$AD$2:$AD$179,'Data Entry'!$AI$2:$AI$179))=(LOOKUP($B76,'Data Entry'!$AD$2:$AD$179,'Data Entry'!$AJ$2:$AJ$179)),"NC",CONCATENATE((LOOKUP($B76,'Data Entry'!$AD$2:$AD$179,'Data Entry'!$AI$2:$AI$179))," - ",(LOOKUP($B76,'Data Entry'!$AD$2:$AD$179,'Data Entry'!$AJ$2:$AJ$179)))),"")</f>
        <v>NC</v>
      </c>
      <c r="F76" s="232">
        <v>2.17</v>
      </c>
      <c r="G76" s="28" t="s">
        <v>270</v>
      </c>
      <c r="H76" s="208">
        <v>80.59</v>
      </c>
      <c r="I76" s="209">
        <v>87.23</v>
      </c>
      <c r="J76" s="387">
        <f>Web!C82</f>
        <v>2.14</v>
      </c>
      <c r="K76" s="28" t="s">
        <v>270</v>
      </c>
      <c r="L76" s="208">
        <f>Web!E82</f>
        <v>81.510000000000005</v>
      </c>
      <c r="M76" s="239">
        <f>Web!F82</f>
        <v>87.53</v>
      </c>
      <c r="N76" s="245"/>
      <c r="O76" s="246"/>
      <c r="P76" s="247">
        <f t="shared" si="11"/>
        <v>0.92000000000000171</v>
      </c>
      <c r="Q76" s="248">
        <f t="shared" si="11"/>
        <v>-1.4500000000000028</v>
      </c>
    </row>
    <row r="77" spans="2:17" x14ac:dyDescent="0.35">
      <c r="B77" s="344" t="s">
        <v>273</v>
      </c>
      <c r="C77" s="249" t="str">
        <f ca="1">IF(ISNUMBER(MATCH($B77,'Data Entry'!$AD$2:$AD$179,0)),LOOKUP($B77,'Data Entry'!$AD$2:$AD$179,'Data Entry'!$AG$2:$AG$179),"")</f>
        <v/>
      </c>
      <c r="D77" s="250" t="str">
        <f ca="1">IF(ISNUMBER(MATCH($B77,'Data Entry'!$AD$2:$AD$179,0)),LOOKUP($B77,'Data Entry'!$AD$2:$AD$179,'Data Entry'!$AH$2:$AH$179),"")</f>
        <v/>
      </c>
      <c r="E77" s="295" t="str">
        <f ca="1">IF(ISNUMBER(D77),IF((LOOKUP($B77,'Data Entry'!$AD$2:$AD$179,'Data Entry'!$AI$2:$AI$179))=(LOOKUP($B77,'Data Entry'!$AD$2:$AD$179,'Data Entry'!$AJ$2:$AJ$179)),"NC",CONCATENATE((LOOKUP($B77,'Data Entry'!$AD$2:$AD$179,'Data Entry'!$AI$2:$AI$179))," - ",(LOOKUP($B77,'Data Entry'!$AD$2:$AD$179,'Data Entry'!$AJ$2:$AJ$179)))),"")</f>
        <v/>
      </c>
      <c r="F77" s="232">
        <v>0.90900000000000003</v>
      </c>
      <c r="G77" s="28" t="s">
        <v>43</v>
      </c>
      <c r="H77" s="208">
        <v>80.59</v>
      </c>
      <c r="I77" s="209">
        <v>88.98</v>
      </c>
      <c r="J77" s="387">
        <f>Web!C83</f>
        <v>0.90700000000000003</v>
      </c>
      <c r="K77" s="28" t="s">
        <v>43</v>
      </c>
      <c r="L77" s="208">
        <f>Web!E83</f>
        <v>80.25</v>
      </c>
      <c r="M77" s="239">
        <f>Web!F83</f>
        <v>88.47</v>
      </c>
      <c r="N77" s="245"/>
      <c r="O77" s="246"/>
      <c r="P77" s="247">
        <f t="shared" si="11"/>
        <v>-5.3900000000000006</v>
      </c>
      <c r="Q77" s="248">
        <f t="shared" si="11"/>
        <v>-1.230000000000004</v>
      </c>
    </row>
    <row r="78" spans="2:17" x14ac:dyDescent="0.35">
      <c r="B78" s="344" t="s">
        <v>277</v>
      </c>
      <c r="C78" s="249" t="str">
        <f ca="1">IF(ISNUMBER(MATCH($B78,'Data Entry'!$AD$2:$AD$179,0)),LOOKUP($B78,'Data Entry'!$AD$2:$AD$179,'Data Entry'!$AG$2:$AG$179),"")</f>
        <v/>
      </c>
      <c r="D78" s="250" t="str">
        <f ca="1">IF(ISNUMBER(MATCH($B78,'Data Entry'!$AD$2:$AD$179,0)),LOOKUP($B78,'Data Entry'!$AD$2:$AD$179,'Data Entry'!$AH$2:$AH$179),"")</f>
        <v/>
      </c>
      <c r="E78" s="295" t="str">
        <f ca="1">IF(ISNUMBER(D78),IF((LOOKUP($B78,'Data Entry'!$AD$2:$AD$179,'Data Entry'!$AI$2:$AI$179))=(LOOKUP($B78,'Data Entry'!$AD$2:$AD$179,'Data Entry'!$AJ$2:$AJ$179)),"NC",CONCATENATE((LOOKUP($B78,'Data Entry'!$AD$2:$AD$179,'Data Entry'!$AI$2:$AI$179))," - ",(LOOKUP($B78,'Data Entry'!$AD$2:$AD$179,'Data Entry'!$AJ$2:$AJ$179)))),"")</f>
        <v/>
      </c>
      <c r="F78" s="232">
        <v>0.90900000000000003</v>
      </c>
      <c r="G78" s="28" t="s">
        <v>43</v>
      </c>
      <c r="H78" s="208">
        <v>85.64</v>
      </c>
      <c r="I78" s="209">
        <v>89.7</v>
      </c>
      <c r="J78" s="387">
        <f>Web!C84</f>
        <v>0.90700000000000003</v>
      </c>
      <c r="K78" s="28" t="s">
        <v>43</v>
      </c>
      <c r="L78" s="208">
        <f>Web!E84</f>
        <v>85.28</v>
      </c>
      <c r="M78" s="239">
        <f>Web!F84</f>
        <v>89.07</v>
      </c>
      <c r="N78" s="245"/>
      <c r="O78" s="246"/>
      <c r="P78" s="247">
        <f>L78-H80</f>
        <v>-5.0499999999999972</v>
      </c>
      <c r="Q78" s="248">
        <f>M78-I80</f>
        <v>-8.0100000000000051</v>
      </c>
    </row>
    <row r="79" spans="2:17" x14ac:dyDescent="0.35">
      <c r="B79" s="344"/>
      <c r="C79" s="249" t="str">
        <f>IF(ISNUMBER(MATCH($B79,'Data Entry'!$AD$2:$AD$179,0)),LOOKUP($B79,'Data Entry'!$AD$2:$AD$179,'Data Entry'!$AG$2:$AG$179),"")</f>
        <v/>
      </c>
      <c r="D79" s="250" t="str">
        <f>IF(ISNUMBER(MATCH($B79,'Data Entry'!$AD$2:$AD$179,0)),LOOKUP($B79,'Data Entry'!$AD$2:$AD$179,'Data Entry'!$AH$2:$AH$179),"")</f>
        <v/>
      </c>
      <c r="E79" s="295" t="str">
        <f>IF(ISNUMBER(D79),IF((LOOKUP($B79,'Data Entry'!$AD$2:$AD$179,'Data Entry'!$AI$2:$AI$179))=(LOOKUP($B79,'Data Entry'!$AD$2:$AD$179,'Data Entry'!$AJ$2:$AJ$179)),"NC",CONCATENATE((LOOKUP($B79,'Data Entry'!$AD$2:$AD$179,'Data Entry'!$AI$2:$AI$179))," - ",(LOOKUP($B79,'Data Entry'!$AD$2:$AD$179,'Data Entry'!$AJ$2:$AJ$179)))),"")</f>
        <v/>
      </c>
      <c r="F79" s="233"/>
      <c r="G79" s="30"/>
      <c r="H79" s="211"/>
      <c r="I79" s="212"/>
      <c r="J79" s="387"/>
      <c r="K79" s="30"/>
      <c r="L79" s="211"/>
      <c r="M79" s="240"/>
      <c r="N79" s="245"/>
      <c r="O79" s="246"/>
      <c r="P79" s="247"/>
      <c r="Q79" s="248"/>
    </row>
    <row r="80" spans="2:17" x14ac:dyDescent="0.35">
      <c r="B80" s="344" t="s">
        <v>280</v>
      </c>
      <c r="C80" s="249" t="str">
        <f ca="1">IF(ISNUMBER(MATCH($B80,'Data Entry'!$AD$2:$AD$179,0)),LOOKUP($B80,'Data Entry'!$AD$2:$AD$179,'Data Entry'!$AG$2:$AG$179),"")</f>
        <v/>
      </c>
      <c r="D80" s="250" t="str">
        <f ca="1">IF(ISNUMBER(MATCH($B80,'Data Entry'!$AD$2:$AD$179,0)),LOOKUP($B80,'Data Entry'!$AD$2:$AD$179,'Data Entry'!$AH$2:$AH$179),"")</f>
        <v/>
      </c>
      <c r="E80" s="295" t="str">
        <f ca="1">IF(ISNUMBER(D80),IF((LOOKUP($B80,'Data Entry'!$AD$2:$AD$179,'Data Entry'!$AI$2:$AI$179))=(LOOKUP($B80,'Data Entry'!$AD$2:$AD$179,'Data Entry'!$AJ$2:$AJ$179)),"NC",CONCATENATE((LOOKUP($B80,'Data Entry'!$AD$2:$AD$179,'Data Entry'!$AI$2:$AI$179))," - ",(LOOKUP($B80,'Data Entry'!$AD$2:$AD$179,'Data Entry'!$AJ$2:$AJ$179)))),"")</f>
        <v/>
      </c>
      <c r="F80" s="232">
        <v>596.27</v>
      </c>
      <c r="G80" s="28" t="s">
        <v>66</v>
      </c>
      <c r="H80" s="208">
        <v>90.33</v>
      </c>
      <c r="I80" s="209">
        <v>97.08</v>
      </c>
      <c r="J80" s="387">
        <f>Web!C86</f>
        <v>594.86400000000003</v>
      </c>
      <c r="K80" s="28" t="s">
        <v>66</v>
      </c>
      <c r="L80" s="208">
        <f>Web!E86</f>
        <v>90.45</v>
      </c>
      <c r="M80" s="239">
        <f>Web!F86</f>
        <v>97.17</v>
      </c>
      <c r="N80" s="245"/>
      <c r="O80" s="246"/>
      <c r="P80" s="247">
        <f t="shared" ref="P80:Q83" si="12">L80-H81</f>
        <v>9.2199999999999989</v>
      </c>
      <c r="Q80" s="248">
        <f t="shared" si="12"/>
        <v>11.820000000000007</v>
      </c>
    </row>
    <row r="81" spans="2:17" x14ac:dyDescent="0.35">
      <c r="B81" s="344" t="s">
        <v>283</v>
      </c>
      <c r="C81" s="249" t="str">
        <f ca="1">IF(ISNUMBER(MATCH($B81,'Data Entry'!$AD$2:$AD$179,0)),LOOKUP($B81,'Data Entry'!$AD$2:$AD$179,'Data Entry'!$AG$2:$AG$179),"")</f>
        <v/>
      </c>
      <c r="D81" s="250" t="str">
        <f ca="1">IF(ISNUMBER(MATCH($B81,'Data Entry'!$AD$2:$AD$179,0)),LOOKUP($B81,'Data Entry'!$AD$2:$AD$179,'Data Entry'!$AH$2:$AH$179),"")</f>
        <v/>
      </c>
      <c r="E81" s="295" t="str">
        <f ca="1">IF(ISNUMBER(D81),IF((LOOKUP($B81,'Data Entry'!$AD$2:$AD$179,'Data Entry'!$AI$2:$AI$179))=(LOOKUP($B81,'Data Entry'!$AD$2:$AD$179,'Data Entry'!$AJ$2:$AJ$179)),"NC",CONCATENATE((LOOKUP($B81,'Data Entry'!$AD$2:$AD$179,'Data Entry'!$AI$2:$AI$179))," - ",(LOOKUP($B81,'Data Entry'!$AD$2:$AD$179,'Data Entry'!$AJ$2:$AJ$179)))),"")</f>
        <v/>
      </c>
      <c r="F81" s="232">
        <v>51.3</v>
      </c>
      <c r="G81" s="28" t="s">
        <v>285</v>
      </c>
      <c r="H81" s="208">
        <v>81.23</v>
      </c>
      <c r="I81" s="209">
        <v>85.35</v>
      </c>
      <c r="J81" s="387">
        <f>Web!C87</f>
        <v>51.21</v>
      </c>
      <c r="K81" s="28" t="s">
        <v>285</v>
      </c>
      <c r="L81" s="208">
        <f>Web!E87</f>
        <v>81.290000000000006</v>
      </c>
      <c r="M81" s="239">
        <f>Web!F87</f>
        <v>85.43</v>
      </c>
      <c r="N81" s="245"/>
      <c r="O81" s="246"/>
      <c r="P81" s="247">
        <f t="shared" si="12"/>
        <v>5.5</v>
      </c>
      <c r="Q81" s="248">
        <f t="shared" si="12"/>
        <v>2.8200000000000074</v>
      </c>
    </row>
    <row r="82" spans="2:17" x14ac:dyDescent="0.35">
      <c r="B82" s="344" t="s">
        <v>287</v>
      </c>
      <c r="C82" s="249" t="str">
        <f ca="1">IF(ISNUMBER(MATCH($B82,'Data Entry'!$AD$2:$AD$179,0)),LOOKUP($B82,'Data Entry'!$AD$2:$AD$179,'Data Entry'!$AG$2:$AG$179),"")</f>
        <v/>
      </c>
      <c r="D82" s="250" t="str">
        <f ca="1">IF(ISNUMBER(MATCH($B82,'Data Entry'!$AD$2:$AD$179,0)),LOOKUP($B82,'Data Entry'!$AD$2:$AD$179,'Data Entry'!$AH$2:$AH$179),"")</f>
        <v/>
      </c>
      <c r="E82" s="295" t="str">
        <f ca="1">IF(ISNUMBER(D82),IF((LOOKUP($B82,'Data Entry'!$AD$2:$AD$179,'Data Entry'!$AI$2:$AI$179))=(LOOKUP($B82,'Data Entry'!$AD$2:$AD$179,'Data Entry'!$AJ$2:$AJ$179)),"NC",CONCATENATE((LOOKUP($B82,'Data Entry'!$AD$2:$AD$179,'Data Entry'!$AI$2:$AI$179))," - ",(LOOKUP($B82,'Data Entry'!$AD$2:$AD$179,'Data Entry'!$AJ$2:$AJ$179)))),"")</f>
        <v/>
      </c>
      <c r="F82" s="232">
        <v>2.9750000000000001</v>
      </c>
      <c r="G82" s="28" t="s">
        <v>289</v>
      </c>
      <c r="H82" s="208">
        <v>75.790000000000006</v>
      </c>
      <c r="I82" s="209">
        <v>82.61</v>
      </c>
      <c r="J82" s="387">
        <f>Web!C88</f>
        <v>2.887</v>
      </c>
      <c r="K82" s="28" t="s">
        <v>289</v>
      </c>
      <c r="L82" s="208">
        <f>Web!E88</f>
        <v>76.290000000000006</v>
      </c>
      <c r="M82" s="239">
        <f>Web!F88</f>
        <v>83.19</v>
      </c>
      <c r="N82" s="245"/>
      <c r="O82" s="246"/>
      <c r="P82" s="247">
        <f t="shared" si="12"/>
        <v>0.18000000000000682</v>
      </c>
      <c r="Q82" s="248">
        <f t="shared" si="12"/>
        <v>-2.0600000000000023</v>
      </c>
    </row>
    <row r="83" spans="2:17" x14ac:dyDescent="0.35">
      <c r="B83" s="344" t="s">
        <v>291</v>
      </c>
      <c r="C83" s="249" t="str">
        <f ca="1">IF(ISNUMBER(MATCH($B83,'Data Entry'!$AD$2:$AD$179,0)),LOOKUP($B83,'Data Entry'!$AD$2:$AD$179,'Data Entry'!$AG$2:$AG$179),"")</f>
        <v/>
      </c>
      <c r="D83" s="250" t="str">
        <f ca="1">IF(ISNUMBER(MATCH($B83,'Data Entry'!$AD$2:$AD$179,0)),LOOKUP($B83,'Data Entry'!$AD$2:$AD$179,'Data Entry'!$AH$2:$AH$179),"")</f>
        <v/>
      </c>
      <c r="E83" s="295" t="str">
        <f ca="1">IF(ISNUMBER(D83),IF((LOOKUP($B83,'Data Entry'!$AD$2:$AD$179,'Data Entry'!$AI$2:$AI$179))=(LOOKUP($B83,'Data Entry'!$AD$2:$AD$179,'Data Entry'!$AJ$2:$AJ$179)),"NC",CONCATENATE((LOOKUP($B83,'Data Entry'!$AD$2:$AD$179,'Data Entry'!$AI$2:$AI$179))," - ",(LOOKUP($B83,'Data Entry'!$AD$2:$AD$179,'Data Entry'!$AJ$2:$AJ$179)))),"")</f>
        <v/>
      </c>
      <c r="F83" s="232">
        <v>0.90900000000000003</v>
      </c>
      <c r="G83" s="28" t="s">
        <v>43</v>
      </c>
      <c r="H83" s="208">
        <v>76.11</v>
      </c>
      <c r="I83" s="209">
        <v>85.25</v>
      </c>
      <c r="J83" s="387">
        <f>Web!C89</f>
        <v>0.90700000000000003</v>
      </c>
      <c r="K83" s="28" t="s">
        <v>43</v>
      </c>
      <c r="L83" s="208">
        <f>Web!E89</f>
        <v>76.099999999999994</v>
      </c>
      <c r="M83" s="239">
        <f>Web!F89</f>
        <v>85.21</v>
      </c>
      <c r="N83" s="245"/>
      <c r="O83" s="246"/>
      <c r="P83" s="247">
        <f t="shared" si="12"/>
        <v>-12.650000000000006</v>
      </c>
      <c r="Q83" s="248">
        <f t="shared" si="12"/>
        <v>-5.9700000000000131</v>
      </c>
    </row>
    <row r="84" spans="2:17" x14ac:dyDescent="0.35">
      <c r="B84" s="344" t="s">
        <v>294</v>
      </c>
      <c r="C84" s="249" t="str">
        <f ca="1">IF(ISNUMBER(MATCH($B84,'Data Entry'!$AD$2:$AD$179,0)),LOOKUP($B84,'Data Entry'!$AD$2:$AD$179,'Data Entry'!$AG$2:$AG$179),"")</f>
        <v/>
      </c>
      <c r="D84" s="250" t="str">
        <f ca="1">IF(ISNUMBER(MATCH($B84,'Data Entry'!$AD$2:$AD$179,0)),LOOKUP($B84,'Data Entry'!$AD$2:$AD$179,'Data Entry'!$AH$2:$AH$179),"")</f>
        <v/>
      </c>
      <c r="E84" s="295" t="str">
        <f ca="1">IF(ISNUMBER(D84),IF((LOOKUP($B84,'Data Entry'!$AD$2:$AD$179,'Data Entry'!$AI$2:$AI$179))=(LOOKUP($B84,'Data Entry'!$AD$2:$AD$179,'Data Entry'!$AJ$2:$AJ$179)),"NC",CONCATENATE((LOOKUP($B84,'Data Entry'!$AD$2:$AD$179,'Data Entry'!$AI$2:$AI$179))," - ",(LOOKUP($B84,'Data Entry'!$AD$2:$AD$179,'Data Entry'!$AJ$2:$AJ$179)))),"")</f>
        <v/>
      </c>
      <c r="F84" s="232">
        <v>5.5542999999999996</v>
      </c>
      <c r="G84" s="28" t="s">
        <v>296</v>
      </c>
      <c r="H84" s="208">
        <v>88.75</v>
      </c>
      <c r="I84" s="209">
        <v>91.18</v>
      </c>
      <c r="J84" s="387">
        <f>Web!C90</f>
        <v>5.49</v>
      </c>
      <c r="K84" s="28" t="s">
        <v>296</v>
      </c>
      <c r="L84" s="208">
        <f>Web!E90</f>
        <v>89.23</v>
      </c>
      <c r="M84" s="239">
        <f>Web!F90</f>
        <v>91.62</v>
      </c>
      <c r="N84" s="245"/>
      <c r="O84" s="246"/>
      <c r="P84" s="247">
        <f>L84-H86</f>
        <v>16.430000000000007</v>
      </c>
      <c r="Q84" s="248">
        <f>M84-I86</f>
        <v>12.260000000000005</v>
      </c>
    </row>
    <row r="85" spans="2:17" x14ac:dyDescent="0.35">
      <c r="B85" s="344"/>
      <c r="C85" s="249" t="str">
        <f>IF(ISNUMBER(MATCH($B85,'Data Entry'!$AD$2:$AD$179,0)),LOOKUP($B85,'Data Entry'!$AD$2:$AD$179,'Data Entry'!$AG$2:$AG$179),"")</f>
        <v/>
      </c>
      <c r="D85" s="250" t="str">
        <f>IF(ISNUMBER(MATCH($B85,'Data Entry'!$AD$2:$AD$179,0)),LOOKUP($B85,'Data Entry'!$AD$2:$AD$179,'Data Entry'!$AH$2:$AH$179),"")</f>
        <v/>
      </c>
      <c r="E85" s="295" t="str">
        <f>IF(ISNUMBER(D85),IF((LOOKUP($B85,'Data Entry'!$AD$2:$AD$179,'Data Entry'!$AI$2:$AI$179))=(LOOKUP($B85,'Data Entry'!$AD$2:$AD$179,'Data Entry'!$AJ$2:$AJ$179)),"NC",CONCATENATE((LOOKUP($B85,'Data Entry'!$AD$2:$AD$179,'Data Entry'!$AI$2:$AI$179))," - ",(LOOKUP($B85,'Data Entry'!$AD$2:$AD$179,'Data Entry'!$AJ$2:$AJ$179)))),"")</f>
        <v/>
      </c>
      <c r="F85" s="233"/>
      <c r="G85" s="30"/>
      <c r="H85" s="211"/>
      <c r="I85" s="212"/>
      <c r="J85" s="387"/>
      <c r="K85" s="30"/>
      <c r="L85" s="211"/>
      <c r="M85" s="240"/>
      <c r="N85" s="245"/>
      <c r="O85" s="246"/>
      <c r="P85" s="247"/>
      <c r="Q85" s="248"/>
    </row>
    <row r="86" spans="2:17" x14ac:dyDescent="0.35">
      <c r="B86" s="344" t="s">
        <v>298</v>
      </c>
      <c r="C86" s="249" t="str">
        <f ca="1">IF(ISNUMBER(MATCH($B86,'Data Entry'!$AD$2:$AD$179,0)),LOOKUP($B86,'Data Entry'!$AD$2:$AD$179,'Data Entry'!$AG$2:$AG$179),"")</f>
        <v/>
      </c>
      <c r="D86" s="250" t="str">
        <f ca="1">IF(ISNUMBER(MATCH($B86,'Data Entry'!$AD$2:$AD$179,0)),LOOKUP($B86,'Data Entry'!$AD$2:$AD$179,'Data Entry'!$AH$2:$AH$179),"")</f>
        <v/>
      </c>
      <c r="E86" s="295" t="str">
        <f ca="1">IF(ISNUMBER(D86),IF((LOOKUP($B86,'Data Entry'!$AD$2:$AD$179,'Data Entry'!$AI$2:$AI$179))=(LOOKUP($B86,'Data Entry'!$AD$2:$AD$179,'Data Entry'!$AJ$2:$AJ$179)),"NC",CONCATENATE((LOOKUP($B86,'Data Entry'!$AD$2:$AD$179,'Data Entry'!$AI$2:$AI$179))," - ",(LOOKUP($B86,'Data Entry'!$AD$2:$AD$179,'Data Entry'!$AJ$2:$AJ$179)))),"")</f>
        <v/>
      </c>
      <c r="F86" s="232">
        <v>0.90900000000000003</v>
      </c>
      <c r="G86" s="28" t="s">
        <v>43</v>
      </c>
      <c r="H86" s="208">
        <v>72.8</v>
      </c>
      <c r="I86" s="209">
        <v>79.36</v>
      </c>
      <c r="J86" s="387">
        <f>Web!C92</f>
        <v>0.90700000000000003</v>
      </c>
      <c r="K86" s="28" t="s">
        <v>43</v>
      </c>
      <c r="L86" s="208">
        <f>Web!E92</f>
        <v>71.78</v>
      </c>
      <c r="M86" s="239">
        <f>Web!F92</f>
        <v>78.16</v>
      </c>
      <c r="N86" s="245"/>
      <c r="O86" s="246"/>
      <c r="P86" s="247">
        <f t="shared" ref="P86:Q89" si="13">L86-H87</f>
        <v>-6.2600000000000051</v>
      </c>
      <c r="Q86" s="248">
        <f t="shared" si="13"/>
        <v>-3.8400000000000034</v>
      </c>
    </row>
    <row r="87" spans="2:17" x14ac:dyDescent="0.35">
      <c r="B87" s="344" t="s">
        <v>302</v>
      </c>
      <c r="C87" s="249" t="str">
        <f ca="1">IF(ISNUMBER(MATCH($B87,'Data Entry'!$AD$2:$AD$179,0)),LOOKUP($B87,'Data Entry'!$AD$2:$AD$179,'Data Entry'!$AG$2:$AG$179),"")</f>
        <v/>
      </c>
      <c r="D87" s="250" t="str">
        <f ca="1">IF(ISNUMBER(MATCH($B87,'Data Entry'!$AD$2:$AD$179,0)),LOOKUP($B87,'Data Entry'!$AD$2:$AD$179,'Data Entry'!$AH$2:$AH$179),"")</f>
        <v/>
      </c>
      <c r="E87" s="295" t="str">
        <f ca="1">IF(ISNUMBER(D87),IF((LOOKUP($B87,'Data Entry'!$AD$2:$AD$179,'Data Entry'!$AI$2:$AI$179))=(LOOKUP($B87,'Data Entry'!$AD$2:$AD$179,'Data Entry'!$AJ$2:$AJ$179)),"NC",CONCATENATE((LOOKUP($B87,'Data Entry'!$AD$2:$AD$179,'Data Entry'!$AI$2:$AI$179))," - ",(LOOKUP($B87,'Data Entry'!$AD$2:$AD$179,'Data Entry'!$AJ$2:$AJ$179)))),"")</f>
        <v/>
      </c>
      <c r="F87" s="232">
        <v>7.702</v>
      </c>
      <c r="G87" s="28" t="s">
        <v>304</v>
      </c>
      <c r="H87" s="208">
        <v>78.040000000000006</v>
      </c>
      <c r="I87" s="209">
        <v>82</v>
      </c>
      <c r="J87" s="387">
        <f>Web!C93</f>
        <v>7.6689999999999996</v>
      </c>
      <c r="K87" s="28" t="s">
        <v>304</v>
      </c>
      <c r="L87" s="208">
        <f>Web!E93</f>
        <v>78.45</v>
      </c>
      <c r="M87" s="239">
        <f>Web!F93</f>
        <v>82.41</v>
      </c>
      <c r="N87" s="245"/>
      <c r="O87" s="246"/>
      <c r="P87" s="247">
        <f t="shared" si="13"/>
        <v>-10.36999999999999</v>
      </c>
      <c r="Q87" s="248">
        <f t="shared" si="13"/>
        <v>-12.510000000000005</v>
      </c>
    </row>
    <row r="88" spans="2:17" x14ac:dyDescent="0.35">
      <c r="B88" s="344" t="s">
        <v>306</v>
      </c>
      <c r="C88" s="249" t="str">
        <f ca="1">IF(ISNUMBER(MATCH($B88,'Data Entry'!$AD$2:$AD$179,0)),LOOKUP($B88,'Data Entry'!$AD$2:$AD$179,'Data Entry'!$AG$2:$AG$179),"")</f>
        <v/>
      </c>
      <c r="D88" s="250" t="str">
        <f ca="1">IF(ISNUMBER(MATCH($B88,'Data Entry'!$AD$2:$AD$179,0)),LOOKUP($B88,'Data Entry'!$AD$2:$AD$179,'Data Entry'!$AH$2:$AH$179),"")</f>
        <v/>
      </c>
      <c r="E88" s="295" t="str">
        <f ca="1">IF(ISNUMBER(D88),IF((LOOKUP($B88,'Data Entry'!$AD$2:$AD$179,'Data Entry'!$AI$2:$AI$179))=(LOOKUP($B88,'Data Entry'!$AD$2:$AD$179,'Data Entry'!$AJ$2:$AJ$179)),"NC",CONCATENATE((LOOKUP($B88,'Data Entry'!$AD$2:$AD$179,'Data Entry'!$AI$2:$AI$179))," - ",(LOOKUP($B88,'Data Entry'!$AD$2:$AD$179,'Data Entry'!$AJ$2:$AJ$179)))),"")</f>
        <v/>
      </c>
      <c r="F88" s="232">
        <v>9280</v>
      </c>
      <c r="G88" s="28" t="s">
        <v>308</v>
      </c>
      <c r="H88" s="208">
        <v>88.82</v>
      </c>
      <c r="I88" s="209">
        <v>94.92</v>
      </c>
      <c r="J88" s="387">
        <f>Web!C94</f>
        <v>9300</v>
      </c>
      <c r="K88" s="28" t="s">
        <v>308</v>
      </c>
      <c r="L88" s="208">
        <f>Web!E94</f>
        <v>89.01</v>
      </c>
      <c r="M88" s="239">
        <f>Web!F94</f>
        <v>95.14</v>
      </c>
      <c r="N88" s="245"/>
      <c r="O88" s="246"/>
      <c r="P88" s="247">
        <f t="shared" si="13"/>
        <v>8.1500000000000057</v>
      </c>
      <c r="Q88" s="248">
        <f t="shared" si="13"/>
        <v>5.9099999999999966</v>
      </c>
    </row>
    <row r="89" spans="2:17" x14ac:dyDescent="0.35">
      <c r="B89" s="344" t="s">
        <v>311</v>
      </c>
      <c r="C89" s="249" t="str">
        <f ca="1">IF(ISNUMBER(MATCH($B89,'Data Entry'!$AD$2:$AD$179,0)),LOOKUP($B89,'Data Entry'!$AD$2:$AD$179,'Data Entry'!$AG$2:$AG$179),"")</f>
        <v>H</v>
      </c>
      <c r="D89" s="250">
        <f ca="1">IF(ISNUMBER(MATCH($B89,'Data Entry'!$AD$2:$AD$179,0)),LOOKUP($B89,'Data Entry'!$AD$2:$AD$179,'Data Entry'!$AH$2:$AH$179),"")</f>
        <v>43739</v>
      </c>
      <c r="E89" s="295" t="str">
        <f ca="1">IF(ISNUMBER(D89),IF((LOOKUP($B89,'Data Entry'!$AD$2:$AD$179,'Data Entry'!$AI$2:$AI$179))=(LOOKUP($B89,'Data Entry'!$AD$2:$AD$179,'Data Entry'!$AJ$2:$AJ$179)),"NC",CONCATENATE((LOOKUP($B89,'Data Entry'!$AD$2:$AD$179,'Data Entry'!$AI$2:$AI$179))," - ",(LOOKUP($B89,'Data Entry'!$AD$2:$AD$179,'Data Entry'!$AJ$2:$AJ$179)))),"")</f>
        <v>NC</v>
      </c>
      <c r="F89" s="232">
        <v>596.27</v>
      </c>
      <c r="G89" s="28" t="s">
        <v>66</v>
      </c>
      <c r="H89" s="208">
        <v>80.86</v>
      </c>
      <c r="I89" s="209">
        <v>89.23</v>
      </c>
      <c r="J89" s="387">
        <f>Web!C95</f>
        <v>594.86400000000003</v>
      </c>
      <c r="K89" s="28" t="s">
        <v>66</v>
      </c>
      <c r="L89" s="208">
        <f>Web!E95</f>
        <v>81.760000000000005</v>
      </c>
      <c r="M89" s="239">
        <f>Web!F95</f>
        <v>90.23</v>
      </c>
      <c r="N89" s="245"/>
      <c r="O89" s="246"/>
      <c r="P89" s="247">
        <f t="shared" si="13"/>
        <v>-2.9799999999999898</v>
      </c>
      <c r="Q89" s="248">
        <f t="shared" si="13"/>
        <v>-0.70999999999999375</v>
      </c>
    </row>
    <row r="90" spans="2:17" x14ac:dyDescent="0.35">
      <c r="B90" s="344" t="s">
        <v>315</v>
      </c>
      <c r="C90" s="249" t="str">
        <f ca="1">IF(ISNUMBER(MATCH($B90,'Data Entry'!$AD$2:$AD$179,0)),LOOKUP($B90,'Data Entry'!$AD$2:$AD$179,'Data Entry'!$AG$2:$AG$179),"")</f>
        <v/>
      </c>
      <c r="D90" s="250" t="str">
        <f ca="1">IF(ISNUMBER(MATCH($B90,'Data Entry'!$AD$2:$AD$179,0)),LOOKUP($B90,'Data Entry'!$AD$2:$AD$179,'Data Entry'!$AH$2:$AH$179),"")</f>
        <v/>
      </c>
      <c r="E90" s="295" t="str">
        <f ca="1">IF(ISNUMBER(D90),IF((LOOKUP($B90,'Data Entry'!$AD$2:$AD$179,'Data Entry'!$AI$2:$AI$179))=(LOOKUP($B90,'Data Entry'!$AD$2:$AD$179,'Data Entry'!$AJ$2:$AJ$179)),"NC",CONCATENATE((LOOKUP($B90,'Data Entry'!$AD$2:$AD$179,'Data Entry'!$AI$2:$AI$179))," - ",(LOOKUP($B90,'Data Entry'!$AD$2:$AD$179,'Data Entry'!$AJ$2:$AJ$179)))),"")</f>
        <v/>
      </c>
      <c r="F90" s="232">
        <v>207.2</v>
      </c>
      <c r="G90" s="28" t="s">
        <v>1671</v>
      </c>
      <c r="H90" s="208">
        <v>84.74</v>
      </c>
      <c r="I90" s="209">
        <v>90.94</v>
      </c>
      <c r="J90" s="387">
        <f>Web!C96</f>
        <v>207.4</v>
      </c>
      <c r="K90" s="28" t="s">
        <v>1671</v>
      </c>
      <c r="L90" s="208">
        <f>Web!E96</f>
        <v>84.6</v>
      </c>
      <c r="M90" s="239">
        <f>Web!F96</f>
        <v>90.75</v>
      </c>
      <c r="N90" s="245"/>
      <c r="O90" s="246"/>
      <c r="P90" s="247">
        <f>L90-H92</f>
        <v>-2.4000000000000057</v>
      </c>
      <c r="Q90" s="248">
        <f>M90-I92</f>
        <v>-6.2999999999999972</v>
      </c>
    </row>
    <row r="91" spans="2:17" x14ac:dyDescent="0.35">
      <c r="B91" s="344"/>
      <c r="C91" s="249" t="str">
        <f>IF(ISNUMBER(MATCH($B91,'Data Entry'!$AD$2:$AD$179,0)),LOOKUP($B91,'Data Entry'!$AD$2:$AD$179,'Data Entry'!$AG$2:$AG$179),"")</f>
        <v/>
      </c>
      <c r="D91" s="250" t="str">
        <f>IF(ISNUMBER(MATCH($B91,'Data Entry'!$AD$2:$AD$179,0)),LOOKUP($B91,'Data Entry'!$AD$2:$AD$179,'Data Entry'!$AH$2:$AH$179),"")</f>
        <v/>
      </c>
      <c r="E91" s="295" t="str">
        <f>IF(ISNUMBER(D91),IF((LOOKUP($B91,'Data Entry'!$AD$2:$AD$179,'Data Entry'!$AI$2:$AI$179))=(LOOKUP($B91,'Data Entry'!$AD$2:$AD$179,'Data Entry'!$AJ$2:$AJ$179)),"NC",CONCATENATE((LOOKUP($B91,'Data Entry'!$AD$2:$AD$179,'Data Entry'!$AI$2:$AI$179))," - ",(LOOKUP($B91,'Data Entry'!$AD$2:$AD$179,'Data Entry'!$AJ$2:$AJ$179)))),"")</f>
        <v/>
      </c>
      <c r="F91" s="233"/>
      <c r="G91" s="30"/>
      <c r="H91" s="211"/>
      <c r="I91" s="212"/>
      <c r="J91" s="387"/>
      <c r="K91" s="30"/>
      <c r="L91" s="211"/>
      <c r="M91" s="240"/>
      <c r="N91" s="245"/>
      <c r="O91" s="246"/>
      <c r="P91" s="247"/>
      <c r="Q91" s="248"/>
    </row>
    <row r="92" spans="2:17" x14ac:dyDescent="0.35">
      <c r="B92" s="344" t="s">
        <v>318</v>
      </c>
      <c r="C92" s="249" t="str">
        <f ca="1">IF(ISNUMBER(MATCH($B92,'Data Entry'!$AD$2:$AD$179,0)),LOOKUP($B92,'Data Entry'!$AD$2:$AD$179,'Data Entry'!$AG$2:$AG$179),"")</f>
        <v/>
      </c>
      <c r="D92" s="250" t="str">
        <f ca="1">IF(ISNUMBER(MATCH($B92,'Data Entry'!$AD$2:$AD$179,0)),LOOKUP($B92,'Data Entry'!$AD$2:$AD$179,'Data Entry'!$AH$2:$AH$179),"")</f>
        <v/>
      </c>
      <c r="E92" s="295" t="str">
        <f ca="1">IF(ISNUMBER(D92),IF((LOOKUP($B92,'Data Entry'!$AD$2:$AD$179,'Data Entry'!$AI$2:$AI$179))=(LOOKUP($B92,'Data Entry'!$AD$2:$AD$179,'Data Entry'!$AJ$2:$AJ$179)),"NC",CONCATENATE((LOOKUP($B92,'Data Entry'!$AD$2:$AD$179,'Data Entry'!$AI$2:$AI$179))," - ",(LOOKUP($B92,'Data Entry'!$AD$2:$AD$179,'Data Entry'!$AJ$2:$AJ$179)))),"")</f>
        <v/>
      </c>
      <c r="F92" s="232">
        <v>91.805999999999997</v>
      </c>
      <c r="G92" s="28" t="s">
        <v>320</v>
      </c>
      <c r="H92" s="208">
        <v>87</v>
      </c>
      <c r="I92" s="209">
        <v>97.05</v>
      </c>
      <c r="J92" s="387">
        <f>Web!C98</f>
        <v>92.141000000000005</v>
      </c>
      <c r="K92" s="28" t="s">
        <v>320</v>
      </c>
      <c r="L92" s="208">
        <f>Web!E98</f>
        <v>87.39</v>
      </c>
      <c r="M92" s="239">
        <f>Web!F98</f>
        <v>97.57</v>
      </c>
      <c r="N92" s="245"/>
      <c r="O92" s="246"/>
      <c r="P92" s="247">
        <f t="shared" ref="P92:Q95" si="14">L92-H93</f>
        <v>9.0499999999999972</v>
      </c>
      <c r="Q92" s="248">
        <f t="shared" si="14"/>
        <v>13.919999999999987</v>
      </c>
    </row>
    <row r="93" spans="2:17" x14ac:dyDescent="0.35">
      <c r="B93" s="344" t="s">
        <v>322</v>
      </c>
      <c r="C93" s="249" t="str">
        <f ca="1">IF(ISNUMBER(MATCH($B93,'Data Entry'!$AD$2:$AD$179,0)),LOOKUP($B93,'Data Entry'!$AD$2:$AD$179,'Data Entry'!$AG$2:$AG$179),"")</f>
        <v/>
      </c>
      <c r="D93" s="250" t="str">
        <f ca="1">IF(ISNUMBER(MATCH($B93,'Data Entry'!$AD$2:$AD$179,0)),LOOKUP($B93,'Data Entry'!$AD$2:$AD$179,'Data Entry'!$AH$2:$AH$179),"")</f>
        <v/>
      </c>
      <c r="E93" s="295" t="str">
        <f ca="1">IF(ISNUMBER(D93),IF((LOOKUP($B93,'Data Entry'!$AD$2:$AD$179,'Data Entry'!$AI$2:$AI$179))=(LOOKUP($B93,'Data Entry'!$AD$2:$AD$179,'Data Entry'!$AJ$2:$AJ$179)),"NC",CONCATENATE((LOOKUP($B93,'Data Entry'!$AD$2:$AD$179,'Data Entry'!$AI$2:$AI$179))," - ",(LOOKUP($B93,'Data Entry'!$AD$2:$AD$179,'Data Entry'!$AJ$2:$AJ$179)))),"")</f>
        <v/>
      </c>
      <c r="F93" s="232">
        <v>24.6373</v>
      </c>
      <c r="G93" s="28" t="s">
        <v>324</v>
      </c>
      <c r="H93" s="208">
        <v>78.34</v>
      </c>
      <c r="I93" s="209">
        <v>83.65</v>
      </c>
      <c r="J93" s="387">
        <f>Web!C99</f>
        <v>24.591000000000001</v>
      </c>
      <c r="K93" s="28" t="s">
        <v>324</v>
      </c>
      <c r="L93" s="208">
        <f>Web!E99</f>
        <v>78.45</v>
      </c>
      <c r="M93" s="239">
        <f>Web!F99</f>
        <v>83.79</v>
      </c>
      <c r="N93" s="245"/>
      <c r="O93" s="246"/>
      <c r="P93" s="247">
        <f t="shared" si="14"/>
        <v>3.5700000000000074</v>
      </c>
      <c r="Q93" s="248">
        <f t="shared" si="14"/>
        <v>-0.47999999999998977</v>
      </c>
    </row>
    <row r="94" spans="2:17" x14ac:dyDescent="0.35">
      <c r="B94" s="344" t="s">
        <v>326</v>
      </c>
      <c r="C94" s="249" t="str">
        <f ca="1">IF(ISNUMBER(MATCH($B94,'Data Entry'!$AD$2:$AD$179,0)),LOOKUP($B94,'Data Entry'!$AD$2:$AD$179,'Data Entry'!$AG$2:$AG$179),"")</f>
        <v/>
      </c>
      <c r="D94" s="250" t="str">
        <f ca="1">IF(ISNUMBER(MATCH($B94,'Data Entry'!$AD$2:$AD$179,0)),LOOKUP($B94,'Data Entry'!$AD$2:$AD$179,'Data Entry'!$AH$2:$AH$179),"")</f>
        <v/>
      </c>
      <c r="E94" s="295" t="str">
        <f ca="1">IF(ISNUMBER(D94),IF((LOOKUP($B94,'Data Entry'!$AD$2:$AD$179,'Data Entry'!$AI$2:$AI$179))=(LOOKUP($B94,'Data Entry'!$AD$2:$AD$179,'Data Entry'!$AJ$2:$AJ$179)),"NC",CONCATENATE((LOOKUP($B94,'Data Entry'!$AD$2:$AD$179,'Data Entry'!$AI$2:$AI$179))," - ",(LOOKUP($B94,'Data Entry'!$AD$2:$AD$179,'Data Entry'!$AJ$2:$AJ$179)))),"")</f>
        <v/>
      </c>
      <c r="F94" s="232">
        <v>305.39999999999998</v>
      </c>
      <c r="G94" s="28" t="s">
        <v>328</v>
      </c>
      <c r="H94" s="208">
        <v>74.88</v>
      </c>
      <c r="I94" s="209">
        <v>84.27</v>
      </c>
      <c r="J94" s="387">
        <f>Web!C100</f>
        <v>306.32</v>
      </c>
      <c r="K94" s="28" t="s">
        <v>328</v>
      </c>
      <c r="L94" s="208">
        <f>Web!E100</f>
        <v>74.900000000000006</v>
      </c>
      <c r="M94" s="239">
        <f>Web!F100</f>
        <v>84.25</v>
      </c>
      <c r="N94" s="245"/>
      <c r="O94" s="246"/>
      <c r="P94" s="247">
        <f t="shared" si="14"/>
        <v>-2.5499999999999972</v>
      </c>
      <c r="Q94" s="248">
        <f t="shared" si="14"/>
        <v>-0.73999999999999488</v>
      </c>
    </row>
    <row r="95" spans="2:17" x14ac:dyDescent="0.35">
      <c r="B95" s="344" t="s">
        <v>331</v>
      </c>
      <c r="C95" s="249" t="str">
        <f ca="1">IF(ISNUMBER(MATCH($B95,'Data Entry'!$AD$2:$AD$179,0)),LOOKUP($B95,'Data Entry'!$AD$2:$AD$179,'Data Entry'!$AG$2:$AG$179),"")</f>
        <v/>
      </c>
      <c r="D95" s="250" t="str">
        <f ca="1">IF(ISNUMBER(MATCH($B95,'Data Entry'!$AD$2:$AD$179,0)),LOOKUP($B95,'Data Entry'!$AD$2:$AD$179,'Data Entry'!$AH$2:$AH$179),"")</f>
        <v/>
      </c>
      <c r="E95" s="295" t="str">
        <f ca="1">IF(ISNUMBER(D95),IF((LOOKUP($B95,'Data Entry'!$AD$2:$AD$179,'Data Entry'!$AI$2:$AI$179))=(LOOKUP($B95,'Data Entry'!$AD$2:$AD$179,'Data Entry'!$AJ$2:$AJ$179)),"NC",CONCATENATE((LOOKUP($B95,'Data Entry'!$AD$2:$AD$179,'Data Entry'!$AI$2:$AI$179))," - ",(LOOKUP($B95,'Data Entry'!$AD$2:$AD$179,'Data Entry'!$AJ$2:$AJ$179)))),"")</f>
        <v/>
      </c>
      <c r="F95" s="232">
        <v>71.349999999999994</v>
      </c>
      <c r="G95" s="28" t="s">
        <v>333</v>
      </c>
      <c r="H95" s="208">
        <v>77.45</v>
      </c>
      <c r="I95" s="209">
        <v>84.99</v>
      </c>
      <c r="J95" s="387">
        <f>Web!C101</f>
        <v>71.489999999999995</v>
      </c>
      <c r="K95" s="28" t="s">
        <v>333</v>
      </c>
      <c r="L95" s="208">
        <f>Web!E101</f>
        <v>77.16</v>
      </c>
      <c r="M95" s="239">
        <f>Web!F101</f>
        <v>84.61</v>
      </c>
      <c r="N95" s="245"/>
      <c r="O95" s="246"/>
      <c r="P95" s="247">
        <f t="shared" si="14"/>
        <v>-5.5</v>
      </c>
      <c r="Q95" s="248">
        <f t="shared" si="14"/>
        <v>-1.5900000000000034</v>
      </c>
    </row>
    <row r="96" spans="2:17" x14ac:dyDescent="0.35">
      <c r="B96" s="344" t="s">
        <v>336</v>
      </c>
      <c r="C96" s="249" t="str">
        <f ca="1">IF(ISNUMBER(MATCH($B96,'Data Entry'!$AD$2:$AD$179,0)),LOOKUP($B96,'Data Entry'!$AD$2:$AD$179,'Data Entry'!$AG$2:$AG$179),"")</f>
        <v/>
      </c>
      <c r="D96" s="250" t="str">
        <f ca="1">IF(ISNUMBER(MATCH($B96,'Data Entry'!$AD$2:$AD$179,0)),LOOKUP($B96,'Data Entry'!$AD$2:$AD$179,'Data Entry'!$AH$2:$AH$179),"")</f>
        <v/>
      </c>
      <c r="E96" s="295" t="str">
        <f ca="1">IF(ISNUMBER(D96),IF((LOOKUP($B96,'Data Entry'!$AD$2:$AD$179,'Data Entry'!$AI$2:$AI$179))=(LOOKUP($B96,'Data Entry'!$AD$2:$AD$179,'Data Entry'!$AJ$2:$AJ$179)),"NC",CONCATENATE((LOOKUP($B96,'Data Entry'!$AD$2:$AD$179,'Data Entry'!$AI$2:$AI$179))," - ",(LOOKUP($B96,'Data Entry'!$AD$2:$AD$179,'Data Entry'!$AJ$2:$AJ$179)))),"")</f>
        <v/>
      </c>
      <c r="F96" s="232">
        <v>14090</v>
      </c>
      <c r="G96" s="28" t="s">
        <v>338</v>
      </c>
      <c r="H96" s="208">
        <v>82.66</v>
      </c>
      <c r="I96" s="209">
        <v>86.2</v>
      </c>
      <c r="J96" s="387">
        <f>Web!C102</f>
        <v>13649</v>
      </c>
      <c r="K96" s="28" t="s">
        <v>338</v>
      </c>
      <c r="L96" s="208">
        <f>Web!E102</f>
        <v>83.54</v>
      </c>
      <c r="M96" s="239">
        <f>Web!F102</f>
        <v>87.01</v>
      </c>
      <c r="N96" s="245"/>
      <c r="O96" s="246"/>
      <c r="P96" s="247">
        <f>L96-H98</f>
        <v>-2.3900000000000006</v>
      </c>
      <c r="Q96" s="248">
        <f>M96-I98</f>
        <v>4.7700000000000102</v>
      </c>
    </row>
    <row r="97" spans="2:17" x14ac:dyDescent="0.35">
      <c r="B97" s="344"/>
      <c r="C97" s="249" t="str">
        <f>IF(ISNUMBER(MATCH($B97,'Data Entry'!$AD$2:$AD$179,0)),LOOKUP($B97,'Data Entry'!$AD$2:$AD$179,'Data Entry'!$AG$2:$AG$179),"")</f>
        <v/>
      </c>
      <c r="D97" s="250" t="str">
        <f>IF(ISNUMBER(MATCH($B97,'Data Entry'!$AD$2:$AD$179,0)),LOOKUP($B97,'Data Entry'!$AD$2:$AD$179,'Data Entry'!$AH$2:$AH$179),"")</f>
        <v/>
      </c>
      <c r="E97" s="295" t="str">
        <f>IF(ISNUMBER(D97),IF((LOOKUP($B97,'Data Entry'!$AD$2:$AD$179,'Data Entry'!$AI$2:$AI$179))=(LOOKUP($B97,'Data Entry'!$AD$2:$AD$179,'Data Entry'!$AJ$2:$AJ$179)),"NC",CONCATENATE((LOOKUP($B97,'Data Entry'!$AD$2:$AD$179,'Data Entry'!$AI$2:$AI$179))," - ",(LOOKUP($B97,'Data Entry'!$AD$2:$AD$179,'Data Entry'!$AJ$2:$AJ$179)))),"")</f>
        <v/>
      </c>
      <c r="F97" s="233"/>
      <c r="G97" s="30"/>
      <c r="H97" s="211"/>
      <c r="I97" s="212"/>
      <c r="J97" s="387"/>
      <c r="K97" s="30"/>
      <c r="L97" s="211"/>
      <c r="M97" s="240"/>
      <c r="N97" s="245"/>
      <c r="O97" s="246"/>
      <c r="P97" s="247"/>
      <c r="Q97" s="248"/>
    </row>
    <row r="98" spans="2:17" x14ac:dyDescent="0.35">
      <c r="B98" s="344" t="s">
        <v>341</v>
      </c>
      <c r="C98" s="249" t="str">
        <f ca="1">IF(ISNUMBER(MATCH($B98,'Data Entry'!$AD$2:$AD$179,0)),LOOKUP($B98,'Data Entry'!$AD$2:$AD$179,'Data Entry'!$AG$2:$AG$179),"")</f>
        <v/>
      </c>
      <c r="D98" s="250" t="str">
        <f ca="1">IF(ISNUMBER(MATCH($B98,'Data Entry'!$AD$2:$AD$179,0)),LOOKUP($B98,'Data Entry'!$AD$2:$AD$179,'Data Entry'!$AH$2:$AH$179),"")</f>
        <v/>
      </c>
      <c r="E98" s="295" t="str">
        <f ca="1">IF(ISNUMBER(D98),IF((LOOKUP($B98,'Data Entry'!$AD$2:$AD$179,'Data Entry'!$AI$2:$AI$179))=(LOOKUP($B98,'Data Entry'!$AD$2:$AD$179,'Data Entry'!$AJ$2:$AJ$179)),"NC",CONCATENATE((LOOKUP($B98,'Data Entry'!$AD$2:$AD$179,'Data Entry'!$AI$2:$AI$179))," - ",(LOOKUP($B98,'Data Entry'!$AD$2:$AD$179,'Data Entry'!$AJ$2:$AJ$179)))),"")</f>
        <v/>
      </c>
      <c r="F98" s="232">
        <v>107592</v>
      </c>
      <c r="G98" s="28" t="s">
        <v>343</v>
      </c>
      <c r="H98" s="208">
        <v>85.93</v>
      </c>
      <c r="I98" s="209">
        <v>82.24</v>
      </c>
      <c r="J98" s="387">
        <f>Web!C104</f>
        <v>120460</v>
      </c>
      <c r="K98" s="28" t="s">
        <v>343</v>
      </c>
      <c r="L98" s="208">
        <f>Web!E104</f>
        <v>85.41</v>
      </c>
      <c r="M98" s="239">
        <f>Web!F104</f>
        <v>81.5</v>
      </c>
      <c r="N98" s="245"/>
      <c r="O98" s="246"/>
      <c r="P98" s="247">
        <f t="shared" ref="P98:Q101" si="15">L98-H99</f>
        <v>3.0600000000000023</v>
      </c>
      <c r="Q98" s="248">
        <f t="shared" si="15"/>
        <v>-10.530000000000001</v>
      </c>
    </row>
    <row r="99" spans="2:17" x14ac:dyDescent="0.35">
      <c r="B99" s="344" t="s">
        <v>345</v>
      </c>
      <c r="C99" s="249" t="str">
        <f ca="1">IF(ISNUMBER(MATCH($B99,'Data Entry'!$AD$2:$AD$179,0)),LOOKUP($B99,'Data Entry'!$AD$2:$AD$179,'Data Entry'!$AG$2:$AG$179),"")</f>
        <v/>
      </c>
      <c r="D99" s="250" t="str">
        <f ca="1">IF(ISNUMBER(MATCH($B99,'Data Entry'!$AD$2:$AD$179,0)),LOOKUP($B99,'Data Entry'!$AD$2:$AD$179,'Data Entry'!$AH$2:$AH$179),"")</f>
        <v/>
      </c>
      <c r="E99" s="295" t="str">
        <f ca="1">IF(ISNUMBER(D99),IF((LOOKUP($B99,'Data Entry'!$AD$2:$AD$179,'Data Entry'!$AI$2:$AI$179))=(LOOKUP($B99,'Data Entry'!$AD$2:$AD$179,'Data Entry'!$AJ$2:$AJ$179)),"NC",CONCATENATE((LOOKUP($B99,'Data Entry'!$AD$2:$AD$179,'Data Entry'!$AI$2:$AI$179))," - ",(LOOKUP($B99,'Data Entry'!$AD$2:$AD$179,'Data Entry'!$AJ$2:$AJ$179)))),"")</f>
        <v/>
      </c>
      <c r="F99" s="232">
        <v>1182</v>
      </c>
      <c r="G99" s="28" t="s">
        <v>347</v>
      </c>
      <c r="H99" s="208">
        <v>82.35</v>
      </c>
      <c r="I99" s="209">
        <v>92.03</v>
      </c>
      <c r="J99" s="387">
        <f>Web!C105</f>
        <v>1179</v>
      </c>
      <c r="K99" s="28" t="s">
        <v>347</v>
      </c>
      <c r="L99" s="208">
        <f>Web!E105</f>
        <v>82.35</v>
      </c>
      <c r="M99" s="239">
        <f>Web!F105</f>
        <v>92.04</v>
      </c>
      <c r="N99" s="245"/>
      <c r="O99" s="246"/>
      <c r="P99" s="247">
        <f t="shared" si="15"/>
        <v>-1.4900000000000091</v>
      </c>
      <c r="Q99" s="248">
        <f t="shared" si="15"/>
        <v>9.6600000000000108</v>
      </c>
    </row>
    <row r="100" spans="2:17" x14ac:dyDescent="0.35">
      <c r="B100" s="344" t="s">
        <v>349</v>
      </c>
      <c r="C100" s="249" t="str">
        <f ca="1">IF(ISNUMBER(MATCH($B100,'Data Entry'!$AD$2:$AD$179,0)),LOOKUP($B100,'Data Entry'!$AD$2:$AD$179,'Data Entry'!$AG$2:$AG$179),"")</f>
        <v/>
      </c>
      <c r="D100" s="250" t="str">
        <f ca="1">IF(ISNUMBER(MATCH($B100,'Data Entry'!$AD$2:$AD$179,0)),LOOKUP($B100,'Data Entry'!$AD$2:$AD$179,'Data Entry'!$AH$2:$AH$179),"")</f>
        <v/>
      </c>
      <c r="E100" s="295" t="str">
        <f ca="1">IF(ISNUMBER(D100),IF((LOOKUP($B100,'Data Entry'!$AD$2:$AD$179,'Data Entry'!$AI$2:$AI$179))=(LOOKUP($B100,'Data Entry'!$AD$2:$AD$179,'Data Entry'!$AJ$2:$AJ$179)),"NC",CONCATENATE((LOOKUP($B100,'Data Entry'!$AD$2:$AD$179,'Data Entry'!$AI$2:$AI$179))," - ",(LOOKUP($B100,'Data Entry'!$AD$2:$AD$179,'Data Entry'!$AJ$2:$AJ$179)))),"")</f>
        <v/>
      </c>
      <c r="F100" s="232">
        <v>0.90900000000000003</v>
      </c>
      <c r="G100" s="28" t="s">
        <v>43</v>
      </c>
      <c r="H100" s="208">
        <v>83.84</v>
      </c>
      <c r="I100" s="209">
        <v>82.38</v>
      </c>
      <c r="J100" s="387">
        <f>Web!C106</f>
        <v>0.90700000000000003</v>
      </c>
      <c r="K100" s="28" t="s">
        <v>43</v>
      </c>
      <c r="L100" s="208">
        <f>Web!E106</f>
        <v>88.57</v>
      </c>
      <c r="M100" s="239">
        <f>Web!F106</f>
        <v>82.38</v>
      </c>
      <c r="N100" s="245"/>
      <c r="O100" s="246"/>
      <c r="P100" s="247">
        <f t="shared" si="15"/>
        <v>-6.0500000000000114</v>
      </c>
      <c r="Q100" s="248">
        <f t="shared" si="15"/>
        <v>-15.490000000000009</v>
      </c>
    </row>
    <row r="101" spans="2:17" x14ac:dyDescent="0.35">
      <c r="B101" s="344" t="s">
        <v>353</v>
      </c>
      <c r="C101" s="249" t="str">
        <f ca="1">IF(ISNUMBER(MATCH($B101,'Data Entry'!$AD$2:$AD$179,0)),LOOKUP($B101,'Data Entry'!$AD$2:$AD$179,'Data Entry'!$AG$2:$AG$179),"")</f>
        <v/>
      </c>
      <c r="D101" s="250" t="str">
        <f ca="1">IF(ISNUMBER(MATCH($B101,'Data Entry'!$AD$2:$AD$179,0)),LOOKUP($B101,'Data Entry'!$AD$2:$AD$179,'Data Entry'!$AH$2:$AH$179),"")</f>
        <v/>
      </c>
      <c r="E101" s="295" t="str">
        <f ca="1">IF(ISNUMBER(D101),IF((LOOKUP($B101,'Data Entry'!$AD$2:$AD$179,'Data Entry'!$AI$2:$AI$179))=(LOOKUP($B101,'Data Entry'!$AD$2:$AD$179,'Data Entry'!$AJ$2:$AJ$179)),"NC",CONCATENATE((LOOKUP($B101,'Data Entry'!$AD$2:$AD$179,'Data Entry'!$AI$2:$AI$179))," - ",(LOOKUP($B101,'Data Entry'!$AD$2:$AD$179,'Data Entry'!$AJ$2:$AJ$179)))),"")</f>
        <v/>
      </c>
      <c r="F101" s="232">
        <v>3.47</v>
      </c>
      <c r="G101" s="28" t="s">
        <v>1674</v>
      </c>
      <c r="H101" s="208">
        <v>94.62</v>
      </c>
      <c r="I101" s="209">
        <v>97.87</v>
      </c>
      <c r="J101" s="387">
        <f>Web!C107</f>
        <v>3.452</v>
      </c>
      <c r="K101" s="28" t="s">
        <v>1674</v>
      </c>
      <c r="L101" s="208">
        <f>Web!E107</f>
        <v>95.02</v>
      </c>
      <c r="M101" s="239">
        <f>Web!F107</f>
        <v>97.79</v>
      </c>
      <c r="N101" s="245"/>
      <c r="O101" s="246"/>
      <c r="P101" s="247">
        <f t="shared" si="15"/>
        <v>18.189999999999998</v>
      </c>
      <c r="Q101" s="248">
        <f t="shared" si="15"/>
        <v>10.980000000000004</v>
      </c>
    </row>
    <row r="102" spans="2:17" x14ac:dyDescent="0.35">
      <c r="B102" s="344" t="s">
        <v>356</v>
      </c>
      <c r="C102" s="249" t="str">
        <f ca="1">IF(ISNUMBER(MATCH($B102,'Data Entry'!$AD$2:$AD$179,0)),LOOKUP($B102,'Data Entry'!$AD$2:$AD$179,'Data Entry'!$AG$2:$AG$179),"")</f>
        <v/>
      </c>
      <c r="D102" s="250" t="str">
        <f ca="1">IF(ISNUMBER(MATCH($B102,'Data Entry'!$AD$2:$AD$179,0)),LOOKUP($B102,'Data Entry'!$AD$2:$AD$179,'Data Entry'!$AH$2:$AH$179),"")</f>
        <v/>
      </c>
      <c r="E102" s="295" t="str">
        <f ca="1">IF(ISNUMBER(D102),IF((LOOKUP($B102,'Data Entry'!$AD$2:$AD$179,'Data Entry'!$AI$2:$AI$179))=(LOOKUP($B102,'Data Entry'!$AD$2:$AD$179,'Data Entry'!$AJ$2:$AJ$179)),"NC",CONCATENATE((LOOKUP($B102,'Data Entry'!$AD$2:$AD$179,'Data Entry'!$AI$2:$AI$179))," - ",(LOOKUP($B102,'Data Entry'!$AD$2:$AD$179,'Data Entry'!$AJ$2:$AJ$179)))),"")</f>
        <v/>
      </c>
      <c r="F102" s="232">
        <v>0.90900000000000003</v>
      </c>
      <c r="G102" s="28" t="s">
        <v>43</v>
      </c>
      <c r="H102" s="208">
        <v>76.83</v>
      </c>
      <c r="I102" s="209">
        <v>86.81</v>
      </c>
      <c r="J102" s="387">
        <f>Web!C108</f>
        <v>0.90700000000000003</v>
      </c>
      <c r="K102" s="28" t="s">
        <v>43</v>
      </c>
      <c r="L102" s="208">
        <f>Web!E108</f>
        <v>75.510000000000005</v>
      </c>
      <c r="M102" s="239">
        <f>Web!F108</f>
        <v>84.73</v>
      </c>
      <c r="N102" s="245"/>
      <c r="O102" s="246"/>
      <c r="P102" s="247">
        <f>L102-H104</f>
        <v>-15.259999999999991</v>
      </c>
      <c r="Q102" s="248">
        <f>M102-I104</f>
        <v>-10.47999999999999</v>
      </c>
    </row>
    <row r="103" spans="2:17" x14ac:dyDescent="0.35">
      <c r="B103" s="344"/>
      <c r="C103" s="249" t="str">
        <f>IF(ISNUMBER(MATCH($B103,'Data Entry'!$AD$2:$AD$179,0)),LOOKUP($B103,'Data Entry'!$AD$2:$AD$179,'Data Entry'!$AG$2:$AG$179),"")</f>
        <v/>
      </c>
      <c r="D103" s="250" t="str">
        <f>IF(ISNUMBER(MATCH($B103,'Data Entry'!$AD$2:$AD$179,0)),LOOKUP($B103,'Data Entry'!$AD$2:$AD$179,'Data Entry'!$AH$2:$AH$179),"")</f>
        <v/>
      </c>
      <c r="E103" s="295" t="str">
        <f>IF(ISNUMBER(D103),IF((LOOKUP($B103,'Data Entry'!$AD$2:$AD$179,'Data Entry'!$AI$2:$AI$179))=(LOOKUP($B103,'Data Entry'!$AD$2:$AD$179,'Data Entry'!$AJ$2:$AJ$179)),"NC",CONCATENATE((LOOKUP($B103,'Data Entry'!$AD$2:$AD$179,'Data Entry'!$AI$2:$AI$179))," - ",(LOOKUP($B103,'Data Entry'!$AD$2:$AD$179,'Data Entry'!$AJ$2:$AJ$179)))),"")</f>
        <v/>
      </c>
      <c r="F103" s="233"/>
      <c r="G103" s="30"/>
      <c r="H103" s="211"/>
      <c r="I103" s="212"/>
      <c r="J103" s="387"/>
      <c r="K103" s="30"/>
      <c r="L103" s="211"/>
      <c r="M103" s="240"/>
      <c r="N103" s="245"/>
      <c r="O103" s="246"/>
      <c r="P103" s="247"/>
      <c r="Q103" s="248"/>
    </row>
    <row r="104" spans="2:17" x14ac:dyDescent="0.35">
      <c r="B104" s="344" t="s">
        <v>359</v>
      </c>
      <c r="C104" s="249" t="str">
        <f ca="1">IF(ISNUMBER(MATCH($B104,'Data Entry'!$AD$2:$AD$179,0)),LOOKUP($B104,'Data Entry'!$AD$2:$AD$179,'Data Entry'!$AG$2:$AG$179),"")</f>
        <v/>
      </c>
      <c r="D104" s="250" t="str">
        <f ca="1">IF(ISNUMBER(MATCH($B104,'Data Entry'!$AD$2:$AD$179,0)),LOOKUP($B104,'Data Entry'!$AD$2:$AD$179,'Data Entry'!$AH$2:$AH$179),"")</f>
        <v/>
      </c>
      <c r="E104" s="295" t="str">
        <f ca="1">IF(ISNUMBER(D104),IF((LOOKUP($B104,'Data Entry'!$AD$2:$AD$179,'Data Entry'!$AI$2:$AI$179))=(LOOKUP($B104,'Data Entry'!$AD$2:$AD$179,'Data Entry'!$AJ$2:$AJ$179)),"NC",CONCATENATE((LOOKUP($B104,'Data Entry'!$AD$2:$AD$179,'Data Entry'!$AI$2:$AI$179))," - ",(LOOKUP($B104,'Data Entry'!$AD$2:$AD$179,'Data Entry'!$AJ$2:$AJ$179)))),"")</f>
        <v/>
      </c>
      <c r="F104" s="232">
        <v>137.601</v>
      </c>
      <c r="G104" s="28" t="s">
        <v>361</v>
      </c>
      <c r="H104" s="208">
        <v>90.77</v>
      </c>
      <c r="I104" s="209">
        <v>95.21</v>
      </c>
      <c r="J104" s="387">
        <f>Web!C110</f>
        <v>138.5</v>
      </c>
      <c r="K104" s="28" t="s">
        <v>361</v>
      </c>
      <c r="L104" s="208">
        <f>Web!E110</f>
        <v>90.92</v>
      </c>
      <c r="M104" s="239">
        <f>Web!F110</f>
        <v>95.4</v>
      </c>
      <c r="N104" s="245"/>
      <c r="O104" s="246"/>
      <c r="P104" s="247">
        <f t="shared" ref="P104:Q107" si="16">L104-H105</f>
        <v>-17.980000000000004</v>
      </c>
      <c r="Q104" s="248">
        <f t="shared" si="16"/>
        <v>-1.539999999999992</v>
      </c>
    </row>
    <row r="105" spans="2:17" x14ac:dyDescent="0.35">
      <c r="B105" s="344" t="s">
        <v>364</v>
      </c>
      <c r="C105" s="249" t="str">
        <f ca="1">IF(ISNUMBER(MATCH($B105,'Data Entry'!$AD$2:$AD$179,0)),LOOKUP($B105,'Data Entry'!$AD$2:$AD$179,'Data Entry'!$AG$2:$AG$179),"")</f>
        <v/>
      </c>
      <c r="D105" s="250" t="str">
        <f ca="1">IF(ISNUMBER(MATCH($B105,'Data Entry'!$AD$2:$AD$179,0)),LOOKUP($B105,'Data Entry'!$AD$2:$AD$179,'Data Entry'!$AH$2:$AH$179),"")</f>
        <v/>
      </c>
      <c r="E105" s="295" t="str">
        <f ca="1">IF(ISNUMBER(D105),IF((LOOKUP($B105,'Data Entry'!$AD$2:$AD$179,'Data Entry'!$AI$2:$AI$179))=(LOOKUP($B105,'Data Entry'!$AD$2:$AD$179,'Data Entry'!$AJ$2:$AJ$179)),"NC",CONCATENATE((LOOKUP($B105,'Data Entry'!$AD$2:$AD$179,'Data Entry'!$AI$2:$AI$179))," - ",(LOOKUP($B105,'Data Entry'!$AD$2:$AD$179,'Data Entry'!$AJ$2:$AJ$179)))),"")</f>
        <v/>
      </c>
      <c r="F105" s="232">
        <v>109.27</v>
      </c>
      <c r="G105" s="28" t="s">
        <v>366</v>
      </c>
      <c r="H105" s="208">
        <v>108.9</v>
      </c>
      <c r="I105" s="209">
        <v>96.94</v>
      </c>
      <c r="J105" s="387">
        <f>Web!C111</f>
        <v>108.89</v>
      </c>
      <c r="K105" s="28" t="s">
        <v>366</v>
      </c>
      <c r="L105" s="208">
        <f>Web!E111</f>
        <v>109.23</v>
      </c>
      <c r="M105" s="239">
        <f>Web!F111</f>
        <v>97.08</v>
      </c>
      <c r="N105" s="245"/>
      <c r="O105" s="246"/>
      <c r="P105" s="247">
        <f t="shared" si="16"/>
        <v>19.730000000000004</v>
      </c>
      <c r="Q105" s="248">
        <f t="shared" si="16"/>
        <v>-7.9999999999998295E-2</v>
      </c>
    </row>
    <row r="106" spans="2:17" x14ac:dyDescent="0.35">
      <c r="B106" s="344" t="s">
        <v>369</v>
      </c>
      <c r="C106" s="249" t="str">
        <f ca="1">IF(ISNUMBER(MATCH($B106,'Data Entry'!$AD$2:$AD$179,0)),LOOKUP($B106,'Data Entry'!$AD$2:$AD$179,'Data Entry'!$AG$2:$AG$179),"")</f>
        <v/>
      </c>
      <c r="D106" s="250" t="str">
        <f ca="1">IF(ISNUMBER(MATCH($B106,'Data Entry'!$AD$2:$AD$179,0)),LOOKUP($B106,'Data Entry'!$AD$2:$AD$179,'Data Entry'!$AH$2:$AH$179),"")</f>
        <v/>
      </c>
      <c r="E106" s="295" t="str">
        <f ca="1">IF(ISNUMBER(D106),IF((LOOKUP($B106,'Data Entry'!$AD$2:$AD$179,'Data Entry'!$AI$2:$AI$179))=(LOOKUP($B106,'Data Entry'!$AD$2:$AD$179,'Data Entry'!$AJ$2:$AJ$179)),"NC",CONCATENATE((LOOKUP($B106,'Data Entry'!$AD$2:$AD$179,'Data Entry'!$AI$2:$AI$179))," - ",(LOOKUP($B106,'Data Entry'!$AD$2:$AD$179,'Data Entry'!$AJ$2:$AJ$179)))),"")</f>
        <v/>
      </c>
      <c r="F106" s="232">
        <v>0.70799999999999996</v>
      </c>
      <c r="G106" s="28" t="s">
        <v>371</v>
      </c>
      <c r="H106" s="208">
        <v>89.5</v>
      </c>
      <c r="I106" s="209">
        <v>97.16</v>
      </c>
      <c r="J106" s="387">
        <f>Web!C112</f>
        <v>0.70799999999999996</v>
      </c>
      <c r="K106" s="28" t="s">
        <v>371</v>
      </c>
      <c r="L106" s="208">
        <f>Web!E112</f>
        <v>89.54</v>
      </c>
      <c r="M106" s="239">
        <f>Web!F112</f>
        <v>97.2</v>
      </c>
      <c r="N106" s="245"/>
      <c r="O106" s="246"/>
      <c r="P106" s="247">
        <f t="shared" si="16"/>
        <v>11.680000000000007</v>
      </c>
      <c r="Q106" s="248">
        <f t="shared" si="16"/>
        <v>12.659999999999997</v>
      </c>
    </row>
    <row r="107" spans="2:17" x14ac:dyDescent="0.35">
      <c r="B107" s="344" t="s">
        <v>373</v>
      </c>
      <c r="C107" s="249" t="str">
        <f ca="1">IF(ISNUMBER(MATCH($B107,'Data Entry'!$AD$2:$AD$179,0)),LOOKUP($B107,'Data Entry'!$AD$2:$AD$179,'Data Entry'!$AG$2:$AG$179),"")</f>
        <v/>
      </c>
      <c r="D107" s="250" t="str">
        <f ca="1">IF(ISNUMBER(MATCH($B107,'Data Entry'!$AD$2:$AD$179,0)),LOOKUP($B107,'Data Entry'!$AD$2:$AD$179,'Data Entry'!$AH$2:$AH$179),"")</f>
        <v/>
      </c>
      <c r="E107" s="295" t="str">
        <f ca="1">IF(ISNUMBER(D107),IF((LOOKUP($B107,'Data Entry'!$AD$2:$AD$179,'Data Entry'!$AI$2:$AI$179))=(LOOKUP($B107,'Data Entry'!$AD$2:$AD$179,'Data Entry'!$AJ$2:$AJ$179)),"NC",CONCATENATE((LOOKUP($B107,'Data Entry'!$AD$2:$AD$179,'Data Entry'!$AI$2:$AI$179))," - ",(LOOKUP($B107,'Data Entry'!$AD$2:$AD$179,'Data Entry'!$AJ$2:$AJ$179)))),"")</f>
        <v/>
      </c>
      <c r="F107" s="232">
        <v>386.26</v>
      </c>
      <c r="G107" s="28" t="s">
        <v>375</v>
      </c>
      <c r="H107" s="208">
        <v>77.86</v>
      </c>
      <c r="I107" s="209">
        <v>84.54</v>
      </c>
      <c r="J107" s="387">
        <f>Web!C113</f>
        <v>379</v>
      </c>
      <c r="K107" s="28" t="s">
        <v>375</v>
      </c>
      <c r="L107" s="208">
        <f>Web!E113</f>
        <v>78.510000000000005</v>
      </c>
      <c r="M107" s="239">
        <f>Web!F113</f>
        <v>85.32</v>
      </c>
      <c r="N107" s="245"/>
      <c r="O107" s="246"/>
      <c r="P107" s="247">
        <f t="shared" si="16"/>
        <v>-5.8999999999999915</v>
      </c>
      <c r="Q107" s="248">
        <f t="shared" si="16"/>
        <v>-4.3600000000000136</v>
      </c>
    </row>
    <row r="108" spans="2:17" x14ac:dyDescent="0.35">
      <c r="B108" s="344" t="s">
        <v>376</v>
      </c>
      <c r="C108" s="249" t="str">
        <f ca="1">IF(ISNUMBER(MATCH($B108,'Data Entry'!$AD$2:$AD$179,0)),LOOKUP($B108,'Data Entry'!$AD$2:$AD$179,'Data Entry'!$AG$2:$AG$179),"")</f>
        <v>P</v>
      </c>
      <c r="D108" s="250">
        <f ca="1">IF(ISNUMBER(MATCH($B108,'Data Entry'!$AD$2:$AD$179,0)),LOOKUP($B108,'Data Entry'!$AD$2:$AD$179,'Data Entry'!$AH$2:$AH$179),"")</f>
        <v>43709</v>
      </c>
      <c r="E108" s="295" t="str">
        <f ca="1">IF(ISNUMBER(D108),IF((LOOKUP($B108,'Data Entry'!$AD$2:$AD$179,'Data Entry'!$AI$2:$AI$179))=(LOOKUP($B108,'Data Entry'!$AD$2:$AD$179,'Data Entry'!$AJ$2:$AJ$179)),"NC",CONCATENATE((LOOKUP($B108,'Data Entry'!$AD$2:$AD$179,'Data Entry'!$AI$2:$AI$179))," - ",(LOOKUP($B108,'Data Entry'!$AD$2:$AD$179,'Data Entry'!$AJ$2:$AJ$179)))),"")</f>
        <v>35 - 42.7</v>
      </c>
      <c r="F108" s="232">
        <v>102.49</v>
      </c>
      <c r="G108" s="28" t="s">
        <v>378</v>
      </c>
      <c r="H108" s="208">
        <v>84.41</v>
      </c>
      <c r="I108" s="209">
        <v>89.68</v>
      </c>
      <c r="J108" s="387">
        <f>Web!C114</f>
        <v>100.5</v>
      </c>
      <c r="K108" s="28" t="s">
        <v>378</v>
      </c>
      <c r="L108" s="208">
        <f>Web!E114</f>
        <v>83.89</v>
      </c>
      <c r="M108" s="239">
        <f>Web!F114</f>
        <v>89.53</v>
      </c>
      <c r="N108" s="245"/>
      <c r="O108" s="246"/>
      <c r="P108" s="247">
        <f>L108-H110</f>
        <v>-1.4699999999999989</v>
      </c>
      <c r="Q108" s="248">
        <f>M108-I110</f>
        <v>-3.6299999999999955</v>
      </c>
    </row>
    <row r="109" spans="2:17" x14ac:dyDescent="0.35">
      <c r="B109" s="344"/>
      <c r="C109" s="249" t="str">
        <f>IF(ISNUMBER(MATCH($B109,'Data Entry'!$AD$2:$AD$179,0)),LOOKUP($B109,'Data Entry'!$AD$2:$AD$179,'Data Entry'!$AG$2:$AG$179),"")</f>
        <v/>
      </c>
      <c r="D109" s="250" t="str">
        <f>IF(ISNUMBER(MATCH($B109,'Data Entry'!$AD$2:$AD$179,0)),LOOKUP($B109,'Data Entry'!$AD$2:$AD$179,'Data Entry'!$AH$2:$AH$179),"")</f>
        <v/>
      </c>
      <c r="E109" s="295" t="str">
        <f>IF(ISNUMBER(D109),IF((LOOKUP($B109,'Data Entry'!$AD$2:$AD$179,'Data Entry'!$AI$2:$AI$179))=(LOOKUP($B109,'Data Entry'!$AD$2:$AD$179,'Data Entry'!$AJ$2:$AJ$179)),"NC",CONCATENATE((LOOKUP($B109,'Data Entry'!$AD$2:$AD$179,'Data Entry'!$AI$2:$AI$179))," - ",(LOOKUP($B109,'Data Entry'!$AD$2:$AD$179,'Data Entry'!$AJ$2:$AJ$179)))),"")</f>
        <v/>
      </c>
      <c r="F109" s="233"/>
      <c r="G109" s="30"/>
      <c r="H109" s="211"/>
      <c r="I109" s="212"/>
      <c r="J109" s="387"/>
      <c r="K109" s="30"/>
      <c r="L109" s="211"/>
      <c r="M109" s="240"/>
      <c r="N109" s="245"/>
      <c r="O109" s="246"/>
      <c r="P109" s="247"/>
      <c r="Q109" s="248"/>
    </row>
    <row r="110" spans="2:17" x14ac:dyDescent="0.35">
      <c r="B110" s="344" t="s">
        <v>382</v>
      </c>
      <c r="C110" s="249" t="str">
        <f ca="1">IF(ISNUMBER(MATCH($B110,'Data Entry'!$AD$2:$AD$179,0)),LOOKUP($B110,'Data Entry'!$AD$2:$AD$179,'Data Entry'!$AG$2:$AG$179),"")</f>
        <v>P</v>
      </c>
      <c r="D110" s="250">
        <f ca="1">IF(ISNUMBER(MATCH($B110,'Data Entry'!$AD$2:$AD$179,0)),LOOKUP($B110,'Data Entry'!$AD$2:$AD$179,'Data Entry'!$AH$2:$AH$179),"")</f>
        <v>43678</v>
      </c>
      <c r="E110" s="295" t="str">
        <f ca="1">IF(ISNUMBER(D110),IF((LOOKUP($B110,'Data Entry'!$AD$2:$AD$179,'Data Entry'!$AI$2:$AI$179))=(LOOKUP($B110,'Data Entry'!$AD$2:$AD$179,'Data Entry'!$AJ$2:$AJ$179)),"NC",CONCATENATE((LOOKUP($B110,'Data Entry'!$AD$2:$AD$179,'Data Entry'!$AI$2:$AI$179))," - ",(LOOKUP($B110,'Data Entry'!$AD$2:$AD$179,'Data Entry'!$AJ$2:$AJ$179)))),"")</f>
        <v>37.2 - 43.6</v>
      </c>
      <c r="F110" s="232">
        <v>1.4750000000000001</v>
      </c>
      <c r="G110" s="28" t="s">
        <v>40</v>
      </c>
      <c r="H110" s="208">
        <v>85.36</v>
      </c>
      <c r="I110" s="209">
        <v>93.16</v>
      </c>
      <c r="J110" s="387">
        <f>Web!C116</f>
        <v>1.4910000000000001</v>
      </c>
      <c r="K110" s="28" t="s">
        <v>40</v>
      </c>
      <c r="L110" s="208">
        <f>Web!E116</f>
        <v>83.47</v>
      </c>
      <c r="M110" s="239">
        <f>Web!F116</f>
        <v>88.21</v>
      </c>
      <c r="N110" s="245"/>
      <c r="O110" s="246"/>
      <c r="P110" s="247">
        <f t="shared" ref="P110:Q113" si="17">L110-H111</f>
        <v>-6.7199999999999989</v>
      </c>
      <c r="Q110" s="248">
        <f t="shared" si="17"/>
        <v>-9.1900000000000119</v>
      </c>
    </row>
    <row r="111" spans="2:17" ht="16" x14ac:dyDescent="0.35">
      <c r="B111" s="344" t="s">
        <v>1115</v>
      </c>
      <c r="C111" s="249" t="str">
        <f ca="1">IF(ISNUMBER(MATCH($B111,'Data Entry'!$AD$2:$AD$179,0)),LOOKUP($B111,'Data Entry'!$AD$2:$AD$179,'Data Entry'!$AG$2:$AG$179),"")</f>
        <v/>
      </c>
      <c r="D111" s="250" t="str">
        <f ca="1">IF(ISNUMBER(MATCH($B111,'Data Entry'!$AD$2:$AD$179,0)),LOOKUP($B111,'Data Entry'!$AD$2:$AD$179,'Data Entry'!$AH$2:$AH$179),"")</f>
        <v/>
      </c>
      <c r="E111" s="295" t="str">
        <f ca="1">IF(ISNUMBER(D111),IF((LOOKUP($B111,'Data Entry'!$AD$2:$AD$179,'Data Entry'!$AI$2:$AI$179))=(LOOKUP($B111,'Data Entry'!$AD$2:$AD$179,'Data Entry'!$AJ$2:$AJ$179)),"NC",CONCATENATE((LOOKUP($B111,'Data Entry'!$AD$2:$AD$179,'Data Entry'!$AI$2:$AI$179))," - ",(LOOKUP($B111,'Data Entry'!$AD$2:$AD$179,'Data Entry'!$AJ$2:$AJ$179)))),"")</f>
        <v/>
      </c>
      <c r="F111" s="232">
        <v>108.1</v>
      </c>
      <c r="G111" s="28" t="s">
        <v>1691</v>
      </c>
      <c r="H111" s="208">
        <v>90.19</v>
      </c>
      <c r="I111" s="209">
        <v>97.4</v>
      </c>
      <c r="J111" s="387">
        <f>Web!C117</f>
        <v>108.28</v>
      </c>
      <c r="K111" s="28" t="s">
        <v>1017</v>
      </c>
      <c r="L111" s="208">
        <f>Web!E117</f>
        <v>90.08</v>
      </c>
      <c r="M111" s="239">
        <f>Web!F117</f>
        <v>97.28</v>
      </c>
      <c r="N111" s="245"/>
      <c r="O111" s="246"/>
      <c r="P111" s="247">
        <f t="shared" si="17"/>
        <v>-3.75</v>
      </c>
      <c r="Q111" s="248">
        <f t="shared" si="17"/>
        <v>-6.4000000000000057</v>
      </c>
    </row>
    <row r="112" spans="2:17" x14ac:dyDescent="0.35">
      <c r="B112" s="344" t="s">
        <v>386</v>
      </c>
      <c r="C112" s="249" t="str">
        <f ca="1">IF(ISNUMBER(MATCH($B112,'Data Entry'!$AD$2:$AD$179,0)),LOOKUP($B112,'Data Entry'!$AD$2:$AD$179,'Data Entry'!$AG$2:$AG$179),"")</f>
        <v/>
      </c>
      <c r="D112" s="250" t="str">
        <f ca="1">IF(ISNUMBER(MATCH($B112,'Data Entry'!$AD$2:$AD$179,0)),LOOKUP($B112,'Data Entry'!$AD$2:$AD$179,'Data Entry'!$AH$2:$AH$179),"")</f>
        <v/>
      </c>
      <c r="E112" s="295" t="str">
        <f ca="1">IF(ISNUMBER(D112),IF((LOOKUP($B112,'Data Entry'!$AD$2:$AD$179,'Data Entry'!$AI$2:$AI$179))=(LOOKUP($B112,'Data Entry'!$AD$2:$AD$179,'Data Entry'!$AJ$2:$AJ$179)),"NC",CONCATENATE((LOOKUP($B112,'Data Entry'!$AD$2:$AD$179,'Data Entry'!$AI$2:$AI$179))," - ",(LOOKUP($B112,'Data Entry'!$AD$2:$AD$179,'Data Entry'!$AJ$2:$AJ$179)))),"")</f>
        <v/>
      </c>
      <c r="F112" s="232">
        <v>1176.97</v>
      </c>
      <c r="G112" s="28" t="s">
        <v>388</v>
      </c>
      <c r="H112" s="208">
        <v>93.83</v>
      </c>
      <c r="I112" s="209">
        <v>103.68</v>
      </c>
      <c r="J112" s="387">
        <f>Web!C118</f>
        <v>1185.03</v>
      </c>
      <c r="K112" s="28" t="s">
        <v>388</v>
      </c>
      <c r="L112" s="208">
        <f>Web!E118</f>
        <v>93.54</v>
      </c>
      <c r="M112" s="239">
        <f>Web!F118</f>
        <v>103.44</v>
      </c>
      <c r="N112" s="245"/>
      <c r="O112" s="246"/>
      <c r="P112" s="247">
        <f t="shared" si="17"/>
        <v>11.75</v>
      </c>
      <c r="Q112" s="248">
        <f t="shared" si="17"/>
        <v>15.370000000000005</v>
      </c>
    </row>
    <row r="113" spans="2:17" x14ac:dyDescent="0.35">
      <c r="B113" s="344" t="s">
        <v>390</v>
      </c>
      <c r="C113" s="249" t="str">
        <f ca="1">IF(ISNUMBER(MATCH($B113,'Data Entry'!$AD$2:$AD$179,0)),LOOKUP($B113,'Data Entry'!$AD$2:$AD$179,'Data Entry'!$AG$2:$AG$179),"")</f>
        <v/>
      </c>
      <c r="D113" s="250" t="str">
        <f ca="1">IF(ISNUMBER(MATCH($B113,'Data Entry'!$AD$2:$AD$179,0)),LOOKUP($B113,'Data Entry'!$AD$2:$AD$179,'Data Entry'!$AH$2:$AH$179),"")</f>
        <v/>
      </c>
      <c r="E113" s="295" t="str">
        <f ca="1">IF(ISNUMBER(D113),IF((LOOKUP($B113,'Data Entry'!$AD$2:$AD$179,'Data Entry'!$AI$2:$AI$179))=(LOOKUP($B113,'Data Entry'!$AD$2:$AD$179,'Data Entry'!$AJ$2:$AJ$179)),"NC",CONCATENATE((LOOKUP($B113,'Data Entry'!$AD$2:$AD$179,'Data Entry'!$AI$2:$AI$179))," - ",(LOOKUP($B113,'Data Entry'!$AD$2:$AD$179,'Data Entry'!$AJ$2:$AJ$179)))),"")</f>
        <v/>
      </c>
      <c r="F113" s="232">
        <v>0.30380000000000001</v>
      </c>
      <c r="G113" s="28" t="s">
        <v>392</v>
      </c>
      <c r="H113" s="208">
        <v>81.790000000000006</v>
      </c>
      <c r="I113" s="209">
        <v>88.07</v>
      </c>
      <c r="J113" s="387">
        <f>Web!C119</f>
        <v>0.30399999999999999</v>
      </c>
      <c r="K113" s="28" t="s">
        <v>392</v>
      </c>
      <c r="L113" s="208">
        <f>Web!E119</f>
        <v>81.739999999999995</v>
      </c>
      <c r="M113" s="239">
        <f>Web!F119</f>
        <v>88.15</v>
      </c>
      <c r="N113" s="245"/>
      <c r="O113" s="246"/>
      <c r="P113" s="247">
        <f t="shared" si="17"/>
        <v>5.4200000000000017</v>
      </c>
      <c r="Q113" s="248">
        <f t="shared" si="17"/>
        <v>6.4200000000000017</v>
      </c>
    </row>
    <row r="114" spans="2:17" x14ac:dyDescent="0.35">
      <c r="B114" s="344" t="s">
        <v>394</v>
      </c>
      <c r="C114" s="249" t="str">
        <f ca="1">IF(ISNUMBER(MATCH($B114,'Data Entry'!$AD$2:$AD$179,0)),LOOKUP($B114,'Data Entry'!$AD$2:$AD$179,'Data Entry'!$AG$2:$AG$179),"")</f>
        <v/>
      </c>
      <c r="D114" s="250" t="str">
        <f ca="1">IF(ISNUMBER(MATCH($B114,'Data Entry'!$AD$2:$AD$179,0)),LOOKUP($B114,'Data Entry'!$AD$2:$AD$179,'Data Entry'!$AH$2:$AH$179),"")</f>
        <v/>
      </c>
      <c r="E114" s="295" t="str">
        <f ca="1">IF(ISNUMBER(D114),IF((LOOKUP($B114,'Data Entry'!$AD$2:$AD$179,'Data Entry'!$AI$2:$AI$179))=(LOOKUP($B114,'Data Entry'!$AD$2:$AD$179,'Data Entry'!$AJ$2:$AJ$179)),"NC",CONCATENATE((LOOKUP($B114,'Data Entry'!$AD$2:$AD$179,'Data Entry'!$AI$2:$AI$179))," - ",(LOOKUP($B114,'Data Entry'!$AD$2:$AD$179,'Data Entry'!$AJ$2:$AJ$179)))),"")</f>
        <v/>
      </c>
      <c r="F114" s="232">
        <v>69.8</v>
      </c>
      <c r="G114" s="28" t="s">
        <v>396</v>
      </c>
      <c r="H114" s="208">
        <v>76.319999999999993</v>
      </c>
      <c r="I114" s="209">
        <v>81.73</v>
      </c>
      <c r="J114" s="387">
        <f>Web!C120</f>
        <v>69.599999999999994</v>
      </c>
      <c r="K114" s="28" t="s">
        <v>396</v>
      </c>
      <c r="L114" s="208">
        <f>Web!E120</f>
        <v>76.47</v>
      </c>
      <c r="M114" s="239">
        <f>Web!F120</f>
        <v>81.87</v>
      </c>
      <c r="N114" s="245"/>
      <c r="O114" s="246"/>
      <c r="P114" s="247">
        <f>L114-H116</f>
        <v>-9.4099999999999966</v>
      </c>
      <c r="Q114" s="248">
        <f>M114-I116</f>
        <v>-10.61</v>
      </c>
    </row>
    <row r="115" spans="2:17" x14ac:dyDescent="0.35">
      <c r="B115" s="344"/>
      <c r="C115" s="249" t="str">
        <f>IF(ISNUMBER(MATCH($B115,'Data Entry'!$AD$2:$AD$179,0)),LOOKUP($B115,'Data Entry'!$AD$2:$AD$179,'Data Entry'!$AG$2:$AG$179),"")</f>
        <v/>
      </c>
      <c r="D115" s="250" t="str">
        <f>IF(ISNUMBER(MATCH($B115,'Data Entry'!$AD$2:$AD$179,0)),LOOKUP($B115,'Data Entry'!$AD$2:$AD$179,'Data Entry'!$AH$2:$AH$179),"")</f>
        <v/>
      </c>
      <c r="E115" s="295" t="str">
        <f>IF(ISNUMBER(D115),IF((LOOKUP($B115,'Data Entry'!$AD$2:$AD$179,'Data Entry'!$AI$2:$AI$179))=(LOOKUP($B115,'Data Entry'!$AD$2:$AD$179,'Data Entry'!$AJ$2:$AJ$179)),"NC",CONCATENATE((LOOKUP($B115,'Data Entry'!$AD$2:$AD$179,'Data Entry'!$AI$2:$AI$179))," - ",(LOOKUP($B115,'Data Entry'!$AD$2:$AD$179,'Data Entry'!$AJ$2:$AJ$179)))),"")</f>
        <v/>
      </c>
      <c r="F115" s="233"/>
      <c r="G115" s="30"/>
      <c r="H115" s="211"/>
      <c r="I115" s="212"/>
      <c r="J115" s="387"/>
      <c r="K115" s="30"/>
      <c r="L115" s="211"/>
      <c r="M115" s="240"/>
      <c r="N115" s="245"/>
      <c r="O115" s="246"/>
      <c r="P115" s="247"/>
      <c r="Q115" s="248"/>
    </row>
    <row r="116" spans="2:17" x14ac:dyDescent="0.35">
      <c r="B116" s="344" t="s">
        <v>399</v>
      </c>
      <c r="C116" s="249" t="str">
        <f ca="1">IF(ISNUMBER(MATCH($B116,'Data Entry'!$AD$2:$AD$179,0)),LOOKUP($B116,'Data Entry'!$AD$2:$AD$179,'Data Entry'!$AG$2:$AG$179),"")</f>
        <v/>
      </c>
      <c r="D116" s="250" t="str">
        <f ca="1">IF(ISNUMBER(MATCH($B116,'Data Entry'!$AD$2:$AD$179,0)),LOOKUP($B116,'Data Entry'!$AD$2:$AD$179,'Data Entry'!$AH$2:$AH$179),"")</f>
        <v/>
      </c>
      <c r="E116" s="295" t="str">
        <f ca="1">IF(ISNUMBER(D116),IF((LOOKUP($B116,'Data Entry'!$AD$2:$AD$179,'Data Entry'!$AI$2:$AI$179))=(LOOKUP($B116,'Data Entry'!$AD$2:$AD$179,'Data Entry'!$AJ$2:$AJ$179)),"NC",CONCATENATE((LOOKUP($B116,'Data Entry'!$AD$2:$AD$179,'Data Entry'!$AI$2:$AI$179))," - ",(LOOKUP($B116,'Data Entry'!$AD$2:$AD$179,'Data Entry'!$AJ$2:$AJ$179)))),"")</f>
        <v/>
      </c>
      <c r="F116" s="232">
        <v>8841</v>
      </c>
      <c r="G116" s="28" t="s">
        <v>401</v>
      </c>
      <c r="H116" s="208">
        <v>85.88</v>
      </c>
      <c r="I116" s="209">
        <v>92.48</v>
      </c>
      <c r="J116" s="387">
        <f>Web!C122</f>
        <v>8875</v>
      </c>
      <c r="K116" s="28" t="s">
        <v>401</v>
      </c>
      <c r="L116" s="208">
        <f>Web!E122</f>
        <v>85.92</v>
      </c>
      <c r="M116" s="239">
        <f>Web!F122</f>
        <v>92.51</v>
      </c>
      <c r="N116" s="245"/>
      <c r="O116" s="246"/>
      <c r="P116" s="247">
        <f t="shared" ref="P116:Q119" si="18">L116-H117</f>
        <v>2.769999999999996</v>
      </c>
      <c r="Q116" s="248">
        <f t="shared" si="18"/>
        <v>1.2400000000000091</v>
      </c>
    </row>
    <row r="117" spans="2:17" x14ac:dyDescent="0.35">
      <c r="B117" s="344" t="s">
        <v>403</v>
      </c>
      <c r="C117" s="249" t="str">
        <f ca="1">IF(ISNUMBER(MATCH($B117,'Data Entry'!$AD$2:$AD$179,0)),LOOKUP($B117,'Data Entry'!$AD$2:$AD$179,'Data Entry'!$AG$2:$AG$179),"")</f>
        <v/>
      </c>
      <c r="D117" s="250" t="str">
        <f ca="1">IF(ISNUMBER(MATCH($B117,'Data Entry'!$AD$2:$AD$179,0)),LOOKUP($B117,'Data Entry'!$AD$2:$AD$179,'Data Entry'!$AH$2:$AH$179),"")</f>
        <v/>
      </c>
      <c r="E117" s="295" t="str">
        <f ca="1">IF(ISNUMBER(D117),IF((LOOKUP($B117,'Data Entry'!$AD$2:$AD$179,'Data Entry'!$AI$2:$AI$179))=(LOOKUP($B117,'Data Entry'!$AD$2:$AD$179,'Data Entry'!$AJ$2:$AJ$179)),"NC",CONCATENATE((LOOKUP($B117,'Data Entry'!$AD$2:$AD$179,'Data Entry'!$AI$2:$AI$179))," - ",(LOOKUP($B117,'Data Entry'!$AD$2:$AD$179,'Data Entry'!$AJ$2:$AJ$179)))),"")</f>
        <v/>
      </c>
      <c r="F117" s="232">
        <v>0.90900000000000003</v>
      </c>
      <c r="G117" s="28" t="s">
        <v>43</v>
      </c>
      <c r="H117" s="208">
        <v>83.15</v>
      </c>
      <c r="I117" s="209">
        <v>91.27</v>
      </c>
      <c r="J117" s="387">
        <f>Web!C123</f>
        <v>0.90700000000000003</v>
      </c>
      <c r="K117" s="28" t="s">
        <v>43</v>
      </c>
      <c r="L117" s="208">
        <f>Web!E123</f>
        <v>83.2</v>
      </c>
      <c r="M117" s="239">
        <f>Web!F123</f>
        <v>91.33</v>
      </c>
      <c r="N117" s="245"/>
      <c r="O117" s="246"/>
      <c r="P117" s="247">
        <f t="shared" si="18"/>
        <v>-8.2999999999999972</v>
      </c>
      <c r="Q117" s="248">
        <f t="shared" si="18"/>
        <v>-4.1700000000000017</v>
      </c>
    </row>
    <row r="118" spans="2:17" x14ac:dyDescent="0.35">
      <c r="B118" s="344" t="s">
        <v>407</v>
      </c>
      <c r="C118" s="249" t="str">
        <f ca="1">IF(ISNUMBER(MATCH($B118,'Data Entry'!$AD$2:$AD$179,0)),LOOKUP($B118,'Data Entry'!$AD$2:$AD$179,'Data Entry'!$AG$2:$AG$179),"")</f>
        <v>P</v>
      </c>
      <c r="D118" s="250">
        <f ca="1">IF(ISNUMBER(MATCH($B118,'Data Entry'!$AD$2:$AD$179,0)),LOOKUP($B118,'Data Entry'!$AD$2:$AD$179,'Data Entry'!$AH$2:$AH$179),"")</f>
        <v>43739</v>
      </c>
      <c r="E118" s="295" t="str">
        <f ca="1">IF(ISNUMBER(D118),IF((LOOKUP($B118,'Data Entry'!$AD$2:$AD$179,'Data Entry'!$AI$2:$AI$179))=(LOOKUP($B118,'Data Entry'!$AD$2:$AD$179,'Data Entry'!$AJ$2:$AJ$179)),"NC",CONCATENATE((LOOKUP($B118,'Data Entry'!$AD$2:$AD$179,'Data Entry'!$AI$2:$AI$179))," - ",(LOOKUP($B118,'Data Entry'!$AD$2:$AD$179,'Data Entry'!$AJ$2:$AJ$179)))),"")</f>
        <v>NC</v>
      </c>
      <c r="F118" s="232">
        <v>1503.99</v>
      </c>
      <c r="G118" s="28" t="s">
        <v>409</v>
      </c>
      <c r="H118" s="208">
        <v>91.5</v>
      </c>
      <c r="I118" s="209">
        <v>95.5</v>
      </c>
      <c r="J118" s="387">
        <f>Web!C124</f>
        <v>1508</v>
      </c>
      <c r="K118" s="28" t="s">
        <v>409</v>
      </c>
      <c r="L118" s="208">
        <f>Web!E124</f>
        <v>86.2</v>
      </c>
      <c r="M118" s="239">
        <f>Web!F124</f>
        <v>89.9</v>
      </c>
      <c r="N118" s="245"/>
      <c r="O118" s="246"/>
      <c r="P118" s="247">
        <f t="shared" si="18"/>
        <v>11.180000000000007</v>
      </c>
      <c r="Q118" s="248">
        <f t="shared" si="18"/>
        <v>7.0400000000000063</v>
      </c>
    </row>
    <row r="119" spans="2:17" x14ac:dyDescent="0.35">
      <c r="B119" s="344" t="s">
        <v>411</v>
      </c>
      <c r="C119" s="249" t="str">
        <f ca="1">IF(ISNUMBER(MATCH($B119,'Data Entry'!$AD$2:$AD$179,0)),LOOKUP($B119,'Data Entry'!$AD$2:$AD$179,'Data Entry'!$AG$2:$AG$179),"")</f>
        <v/>
      </c>
      <c r="D119" s="250" t="str">
        <f ca="1">IF(ISNUMBER(MATCH($B119,'Data Entry'!$AD$2:$AD$179,0)),LOOKUP($B119,'Data Entry'!$AD$2:$AD$179,'Data Entry'!$AH$2:$AH$179),"")</f>
        <v/>
      </c>
      <c r="E119" s="295" t="str">
        <f ca="1">IF(ISNUMBER(D119),IF((LOOKUP($B119,'Data Entry'!$AD$2:$AD$179,'Data Entry'!$AI$2:$AI$179))=(LOOKUP($B119,'Data Entry'!$AD$2:$AD$179,'Data Entry'!$AJ$2:$AJ$179)),"NC",CONCATENATE((LOOKUP($B119,'Data Entry'!$AD$2:$AD$179,'Data Entry'!$AI$2:$AI$179))," - ",(LOOKUP($B119,'Data Entry'!$AD$2:$AD$179,'Data Entry'!$AJ$2:$AJ$179)))),"")</f>
        <v/>
      </c>
      <c r="F119" s="232">
        <v>14.743</v>
      </c>
      <c r="G119" s="28" t="s">
        <v>413</v>
      </c>
      <c r="H119" s="208">
        <v>75.02</v>
      </c>
      <c r="I119" s="209">
        <v>82.86</v>
      </c>
      <c r="J119" s="387">
        <f>Web!C125</f>
        <v>14.75</v>
      </c>
      <c r="K119" s="28" t="s">
        <v>413</v>
      </c>
      <c r="L119" s="208">
        <f>Web!E125</f>
        <v>75.02</v>
      </c>
      <c r="M119" s="239">
        <f>Web!F125</f>
        <v>82.89</v>
      </c>
      <c r="N119" s="245"/>
      <c r="O119" s="246"/>
      <c r="P119" s="247">
        <f t="shared" si="18"/>
        <v>-13.77000000000001</v>
      </c>
      <c r="Q119" s="248">
        <f t="shared" si="18"/>
        <v>-12.75</v>
      </c>
    </row>
    <row r="120" spans="2:17" x14ac:dyDescent="0.35">
      <c r="B120" s="344" t="s">
        <v>415</v>
      </c>
      <c r="C120" s="249" t="str">
        <f ca="1">IF(ISNUMBER(MATCH($B120,'Data Entry'!$AD$2:$AD$179,0)),LOOKUP($B120,'Data Entry'!$AD$2:$AD$179,'Data Entry'!$AG$2:$AG$179),"")</f>
        <v/>
      </c>
      <c r="D120" s="250" t="str">
        <f ca="1">IF(ISNUMBER(MATCH($B120,'Data Entry'!$AD$2:$AD$179,0)),LOOKUP($B120,'Data Entry'!$AD$2:$AD$179,'Data Entry'!$AH$2:$AH$179),"")</f>
        <v/>
      </c>
      <c r="E120" s="295" t="str">
        <f ca="1">IF(ISNUMBER(D120),IF((LOOKUP($B120,'Data Entry'!$AD$2:$AD$179,'Data Entry'!$AI$2:$AI$179))=(LOOKUP($B120,'Data Entry'!$AD$2:$AD$179,'Data Entry'!$AJ$2:$AJ$179)),"NC",CONCATENATE((LOOKUP($B120,'Data Entry'!$AD$2:$AD$179,'Data Entry'!$AI$2:$AI$179))," - ",(LOOKUP($B120,'Data Entry'!$AD$2:$AD$179,'Data Entry'!$AJ$2:$AJ$179)))),"")</f>
        <v/>
      </c>
      <c r="F120" s="232">
        <v>191.67699999999999</v>
      </c>
      <c r="G120" s="28" t="s">
        <v>417</v>
      </c>
      <c r="H120" s="208">
        <v>88.79</v>
      </c>
      <c r="I120" s="209">
        <v>95.64</v>
      </c>
      <c r="J120" s="387">
        <f>Web!C126</f>
        <v>193.28700000000001</v>
      </c>
      <c r="K120" s="28" t="s">
        <v>417</v>
      </c>
      <c r="L120" s="208">
        <f>Web!E126</f>
        <v>88.75</v>
      </c>
      <c r="M120" s="239">
        <f>Web!F126</f>
        <v>95.58</v>
      </c>
      <c r="N120" s="245"/>
      <c r="O120" s="246"/>
      <c r="P120" s="247">
        <f>L120-H122</f>
        <v>12.480000000000004</v>
      </c>
      <c r="Q120" s="248">
        <f>M120-I122</f>
        <v>15.870000000000005</v>
      </c>
    </row>
    <row r="121" spans="2:17" x14ac:dyDescent="0.35">
      <c r="B121" s="344"/>
      <c r="C121" s="249" t="str">
        <f>IF(ISNUMBER(MATCH($B121,'Data Entry'!$AD$2:$AD$179,0)),LOOKUP($B121,'Data Entry'!$AD$2:$AD$179,'Data Entry'!$AG$2:$AG$179),"")</f>
        <v/>
      </c>
      <c r="D121" s="250" t="str">
        <f>IF(ISNUMBER(MATCH($B121,'Data Entry'!$AD$2:$AD$179,0)),LOOKUP($B121,'Data Entry'!$AD$2:$AD$179,'Data Entry'!$AH$2:$AH$179),"")</f>
        <v/>
      </c>
      <c r="E121" s="295" t="str">
        <f>IF(ISNUMBER(D121),IF((LOOKUP($B121,'Data Entry'!$AD$2:$AD$179,'Data Entry'!$AI$2:$AI$179))=(LOOKUP($B121,'Data Entry'!$AD$2:$AD$179,'Data Entry'!$AJ$2:$AJ$179)),"NC",CONCATENATE((LOOKUP($B121,'Data Entry'!$AD$2:$AD$179,'Data Entry'!$AI$2:$AI$179))," - ",(LOOKUP($B121,'Data Entry'!$AD$2:$AD$179,'Data Entry'!$AJ$2:$AJ$179)))),"")</f>
        <v/>
      </c>
      <c r="F121" s="233"/>
      <c r="G121" s="30"/>
      <c r="H121" s="211"/>
      <c r="I121" s="212"/>
      <c r="J121" s="387"/>
      <c r="K121" s="30"/>
      <c r="L121" s="211"/>
      <c r="M121" s="240"/>
      <c r="N121" s="245"/>
      <c r="O121" s="246"/>
      <c r="P121" s="247"/>
      <c r="Q121" s="248"/>
    </row>
    <row r="122" spans="2:17" x14ac:dyDescent="0.35">
      <c r="B122" s="344" t="s">
        <v>419</v>
      </c>
      <c r="C122" s="249" t="str">
        <f ca="1">IF(ISNUMBER(MATCH($B122,'Data Entry'!$AD$2:$AD$179,0)),LOOKUP($B122,'Data Entry'!$AD$2:$AD$179,'Data Entry'!$AG$2:$AG$179),"")</f>
        <v/>
      </c>
      <c r="D122" s="250" t="str">
        <f ca="1">IF(ISNUMBER(MATCH($B122,'Data Entry'!$AD$2:$AD$179,0)),LOOKUP($B122,'Data Entry'!$AD$2:$AD$179,'Data Entry'!$AH$2:$AH$179),"")</f>
        <v/>
      </c>
      <c r="E122" s="295" t="str">
        <f ca="1">IF(ISNUMBER(D122),IF((LOOKUP($B122,'Data Entry'!$AD$2:$AD$179,'Data Entry'!$AI$2:$AI$179))=(LOOKUP($B122,'Data Entry'!$AD$2:$AD$179,'Data Entry'!$AJ$2:$AJ$179)),"NC",CONCATENATE((LOOKUP($B122,'Data Entry'!$AD$2:$AD$179,'Data Entry'!$AI$2:$AI$179))," - ",(LOOKUP($B122,'Data Entry'!$AD$2:$AD$179,'Data Entry'!$AJ$2:$AJ$179)))),"")</f>
        <v/>
      </c>
      <c r="F122" s="232">
        <v>1.41</v>
      </c>
      <c r="G122" s="28" t="s">
        <v>421</v>
      </c>
      <c r="H122" s="208">
        <v>76.27</v>
      </c>
      <c r="I122" s="209">
        <v>79.709999999999994</v>
      </c>
      <c r="J122" s="387">
        <f>Web!C128</f>
        <v>1.41</v>
      </c>
      <c r="K122" s="28" t="s">
        <v>421</v>
      </c>
      <c r="L122" s="208">
        <f>Web!E128</f>
        <v>76.38</v>
      </c>
      <c r="M122" s="239">
        <f>Web!F128</f>
        <v>79.78</v>
      </c>
      <c r="N122" s="245"/>
      <c r="O122" s="246"/>
      <c r="P122" s="247">
        <f t="shared" ref="P122:Q125" si="19">L122-H123</f>
        <v>-2.6899999999999977</v>
      </c>
      <c r="Q122" s="248">
        <f t="shared" si="19"/>
        <v>-6.9699999999999989</v>
      </c>
    </row>
    <row r="123" spans="2:17" x14ac:dyDescent="0.35">
      <c r="B123" s="344" t="s">
        <v>424</v>
      </c>
      <c r="C123" s="249" t="str">
        <f ca="1">IF(ISNUMBER(MATCH($B123,'Data Entry'!$AD$2:$AD$179,0)),LOOKUP($B123,'Data Entry'!$AD$2:$AD$179,'Data Entry'!$AG$2:$AG$179),"")</f>
        <v/>
      </c>
      <c r="D123" s="250" t="str">
        <f ca="1">IF(ISNUMBER(MATCH($B123,'Data Entry'!$AD$2:$AD$179,0)),LOOKUP($B123,'Data Entry'!$AD$2:$AD$179,'Data Entry'!$AH$2:$AH$179),"")</f>
        <v/>
      </c>
      <c r="E123" s="295" t="str">
        <f ca="1">IF(ISNUMBER(D123),IF((LOOKUP($B123,'Data Entry'!$AD$2:$AD$179,'Data Entry'!$AI$2:$AI$179))=(LOOKUP($B123,'Data Entry'!$AD$2:$AD$179,'Data Entry'!$AJ$2:$AJ$179)),"NC",CONCATENATE((LOOKUP($B123,'Data Entry'!$AD$2:$AD$179,'Data Entry'!$AI$2:$AI$179))," - ",(LOOKUP($B123,'Data Entry'!$AD$2:$AD$179,'Data Entry'!$AJ$2:$AJ$179)))),"")</f>
        <v/>
      </c>
      <c r="F123" s="232">
        <v>0.90900000000000003</v>
      </c>
      <c r="G123" s="28" t="s">
        <v>43</v>
      </c>
      <c r="H123" s="208">
        <v>79.069999999999993</v>
      </c>
      <c r="I123" s="209">
        <v>86.75</v>
      </c>
      <c r="J123" s="387">
        <f>Web!C129</f>
        <v>0.90700000000000003</v>
      </c>
      <c r="K123" s="28" t="s">
        <v>43</v>
      </c>
      <c r="L123" s="208">
        <f>Web!E129</f>
        <v>79.41</v>
      </c>
      <c r="M123" s="239">
        <f>Web!F129</f>
        <v>87.22</v>
      </c>
      <c r="N123" s="245"/>
      <c r="O123" s="246"/>
      <c r="P123" s="247">
        <f t="shared" si="19"/>
        <v>2.7199999999999989</v>
      </c>
      <c r="Q123" s="248">
        <f t="shared" si="19"/>
        <v>2.9200000000000017</v>
      </c>
    </row>
    <row r="124" spans="2:17" x14ac:dyDescent="0.35">
      <c r="B124" s="344" t="s">
        <v>428</v>
      </c>
      <c r="C124" s="249" t="str">
        <f ca="1">IF(ISNUMBER(MATCH($B124,'Data Entry'!$AD$2:$AD$179,0)),LOOKUP($B124,'Data Entry'!$AD$2:$AD$179,'Data Entry'!$AG$2:$AG$179),"")</f>
        <v/>
      </c>
      <c r="D124" s="250" t="str">
        <f ca="1">IF(ISNUMBER(MATCH($B124,'Data Entry'!$AD$2:$AD$179,0)),LOOKUP($B124,'Data Entry'!$AD$2:$AD$179,'Data Entry'!$AH$2:$AH$179),"")</f>
        <v/>
      </c>
      <c r="E124" s="295" t="str">
        <f ca="1">IF(ISNUMBER(D124),IF((LOOKUP($B124,'Data Entry'!$AD$2:$AD$179,'Data Entry'!$AI$2:$AI$179))=(LOOKUP($B124,'Data Entry'!$AD$2:$AD$179,'Data Entry'!$AJ$2:$AJ$179)),"NC",CONCATENATE((LOOKUP($B124,'Data Entry'!$AD$2:$AD$179,'Data Entry'!$AI$2:$AI$179))," - ",(LOOKUP($B124,'Data Entry'!$AD$2:$AD$179,'Data Entry'!$AJ$2:$AJ$179)))),"")</f>
        <v/>
      </c>
      <c r="F124" s="232">
        <v>3608.09</v>
      </c>
      <c r="G124" s="28" t="s">
        <v>430</v>
      </c>
      <c r="H124" s="208">
        <v>76.69</v>
      </c>
      <c r="I124" s="209">
        <v>84.3</v>
      </c>
      <c r="J124" s="387">
        <f>Web!C130</f>
        <v>3646.92</v>
      </c>
      <c r="K124" s="28" t="s">
        <v>430</v>
      </c>
      <c r="L124" s="208">
        <f>Web!E130</f>
        <v>76.58</v>
      </c>
      <c r="M124" s="239">
        <f>Web!F130</f>
        <v>84.16</v>
      </c>
      <c r="N124" s="245"/>
      <c r="O124" s="246"/>
      <c r="P124" s="247">
        <f t="shared" si="19"/>
        <v>-5.25</v>
      </c>
      <c r="Q124" s="248">
        <f t="shared" si="19"/>
        <v>-5.5600000000000023</v>
      </c>
    </row>
    <row r="125" spans="2:17" x14ac:dyDescent="0.35">
      <c r="B125" s="344" t="s">
        <v>435</v>
      </c>
      <c r="C125" s="249" t="str">
        <f ca="1">IF(ISNUMBER(MATCH($B125,'Data Entry'!$AD$2:$AD$179,0)),LOOKUP($B125,'Data Entry'!$AD$2:$AD$179,'Data Entry'!$AG$2:$AG$179),"")</f>
        <v/>
      </c>
      <c r="D125" s="250" t="str">
        <f ca="1">IF(ISNUMBER(MATCH($B125,'Data Entry'!$AD$2:$AD$179,0)),LOOKUP($B125,'Data Entry'!$AD$2:$AD$179,'Data Entry'!$AH$2:$AH$179),"")</f>
        <v/>
      </c>
      <c r="E125" s="295" t="str">
        <f ca="1">IF(ISNUMBER(D125),IF((LOOKUP($B125,'Data Entry'!$AD$2:$AD$179,'Data Entry'!$AI$2:$AI$179))=(LOOKUP($B125,'Data Entry'!$AD$2:$AD$179,'Data Entry'!$AJ$2:$AJ$179)),"NC",CONCATENATE((LOOKUP($B125,'Data Entry'!$AD$2:$AD$179,'Data Entry'!$AI$2:$AI$179))," - ",(LOOKUP($B125,'Data Entry'!$AD$2:$AD$179,'Data Entry'!$AJ$2:$AJ$179)))),"")</f>
        <v/>
      </c>
      <c r="F125" s="232">
        <v>734</v>
      </c>
      <c r="G125" s="28" t="s">
        <v>434</v>
      </c>
      <c r="H125" s="208">
        <v>81.83</v>
      </c>
      <c r="I125" s="209">
        <v>89.72</v>
      </c>
      <c r="J125" s="387">
        <f>Web!C131</f>
        <v>738</v>
      </c>
      <c r="K125" s="28" t="s">
        <v>434</v>
      </c>
      <c r="L125" s="208">
        <f>Web!E131</f>
        <v>82.37</v>
      </c>
      <c r="M125" s="239">
        <f>Web!F131</f>
        <v>90.4</v>
      </c>
      <c r="N125" s="245"/>
      <c r="O125" s="246"/>
      <c r="P125" s="247">
        <f t="shared" si="19"/>
        <v>-0.98999999999999488</v>
      </c>
      <c r="Q125" s="248">
        <f t="shared" si="19"/>
        <v>-1.0499999999999972</v>
      </c>
    </row>
    <row r="126" spans="2:17" x14ac:dyDescent="0.35">
      <c r="B126" s="344" t="s">
        <v>437</v>
      </c>
      <c r="C126" s="249" t="str">
        <f ca="1">IF(ISNUMBER(MATCH($B126,'Data Entry'!$AD$2:$AD$179,0)),LOOKUP($B126,'Data Entry'!$AD$2:$AD$179,'Data Entry'!$AG$2:$AG$179),"")</f>
        <v/>
      </c>
      <c r="D126" s="250" t="str">
        <f ca="1">IF(ISNUMBER(MATCH($B126,'Data Entry'!$AD$2:$AD$179,0)),LOOKUP($B126,'Data Entry'!$AD$2:$AD$179,'Data Entry'!$AH$2:$AH$179),"")</f>
        <v/>
      </c>
      <c r="E126" s="295" t="str">
        <f ca="1">IF(ISNUMBER(D126),IF((LOOKUP($B126,'Data Entry'!$AD$2:$AD$179,'Data Entry'!$AI$2:$AI$179))=(LOOKUP($B126,'Data Entry'!$AD$2:$AD$179,'Data Entry'!$AJ$2:$AJ$179)),"NC",CONCATENATE((LOOKUP($B126,'Data Entry'!$AD$2:$AD$179,'Data Entry'!$AI$2:$AI$179))," - ",(LOOKUP($B126,'Data Entry'!$AD$2:$AD$179,'Data Entry'!$AJ$2:$AJ$179)))),"")</f>
        <v/>
      </c>
      <c r="F126" s="232">
        <v>4.17</v>
      </c>
      <c r="G126" s="28" t="s">
        <v>439</v>
      </c>
      <c r="H126" s="208">
        <v>83.36</v>
      </c>
      <c r="I126" s="209">
        <v>91.45</v>
      </c>
      <c r="J126" s="387">
        <f>Web!C132</f>
        <v>4.0890000000000004</v>
      </c>
      <c r="K126" s="28" t="s">
        <v>439</v>
      </c>
      <c r="L126" s="208">
        <f>Web!E132</f>
        <v>84.4</v>
      </c>
      <c r="M126" s="239">
        <f>Web!F132</f>
        <v>92.15</v>
      </c>
      <c r="N126" s="245"/>
      <c r="O126" s="246"/>
      <c r="P126" s="247">
        <f>L126-H128</f>
        <v>-14.86</v>
      </c>
      <c r="Q126" s="248">
        <f>M126-I128</f>
        <v>1.6400000000000006</v>
      </c>
    </row>
    <row r="127" spans="2:17" x14ac:dyDescent="0.35">
      <c r="B127" s="344"/>
      <c r="C127" s="249" t="str">
        <f>IF(ISNUMBER(MATCH($B127,'Data Entry'!$AD$2:$AD$179,0)),LOOKUP($B127,'Data Entry'!$AD$2:$AD$179,'Data Entry'!$AG$2:$AG$179),"")</f>
        <v/>
      </c>
      <c r="D127" s="250" t="str">
        <f>IF(ISNUMBER(MATCH($B127,'Data Entry'!$AD$2:$AD$179,0)),LOOKUP($B127,'Data Entry'!$AD$2:$AD$179,'Data Entry'!$AH$2:$AH$179),"")</f>
        <v/>
      </c>
      <c r="E127" s="295" t="str">
        <f>IF(ISNUMBER(D127),IF((LOOKUP($B127,'Data Entry'!$AD$2:$AD$179,'Data Entry'!$AI$2:$AI$179))=(LOOKUP($B127,'Data Entry'!$AD$2:$AD$179,'Data Entry'!$AJ$2:$AJ$179)),"NC",CONCATENATE((LOOKUP($B127,'Data Entry'!$AD$2:$AD$179,'Data Entry'!$AI$2:$AI$179))," - ",(LOOKUP($B127,'Data Entry'!$AD$2:$AD$179,'Data Entry'!$AJ$2:$AJ$179)))),"")</f>
        <v/>
      </c>
      <c r="F127" s="233"/>
      <c r="G127" s="30"/>
      <c r="H127" s="211"/>
      <c r="I127" s="212"/>
      <c r="J127" s="387"/>
      <c r="K127" s="30"/>
      <c r="L127" s="211"/>
      <c r="M127" s="240"/>
      <c r="N127" s="245"/>
      <c r="O127" s="246"/>
      <c r="P127" s="247"/>
      <c r="Q127" s="248"/>
    </row>
    <row r="128" spans="2:17" x14ac:dyDescent="0.35">
      <c r="B128" s="344" t="s">
        <v>441</v>
      </c>
      <c r="C128" s="249" t="str">
        <f ca="1">IF(ISNUMBER(MATCH($B128,'Data Entry'!$AD$2:$AD$179,0)),LOOKUP($B128,'Data Entry'!$AD$2:$AD$179,'Data Entry'!$AG$2:$AG$179),"")</f>
        <v/>
      </c>
      <c r="D128" s="250" t="str">
        <f ca="1">IF(ISNUMBER(MATCH($B128,'Data Entry'!$AD$2:$AD$179,0)),LOOKUP($B128,'Data Entry'!$AD$2:$AD$179,'Data Entry'!$AH$2:$AH$179),"")</f>
        <v/>
      </c>
      <c r="E128" s="295" t="str">
        <f ca="1">IF(ISNUMBER(D128),IF((LOOKUP($B128,'Data Entry'!$AD$2:$AD$179,'Data Entry'!$AI$2:$AI$179))=(LOOKUP($B128,'Data Entry'!$AD$2:$AD$179,'Data Entry'!$AJ$2:$AJ$179)),"NC",CONCATENATE((LOOKUP($B128,'Data Entry'!$AD$2:$AD$179,'Data Entry'!$AI$2:$AI$179))," - ",(LOOKUP($B128,'Data Entry'!$AD$2:$AD$179,'Data Entry'!$AJ$2:$AJ$179)))),"")</f>
        <v/>
      </c>
      <c r="F128" s="232">
        <v>15</v>
      </c>
      <c r="G128" s="28" t="s">
        <v>443</v>
      </c>
      <c r="H128" s="208">
        <v>99.26</v>
      </c>
      <c r="I128" s="209">
        <v>90.51</v>
      </c>
      <c r="J128" s="387">
        <f>Web!C134</f>
        <v>15</v>
      </c>
      <c r="K128" s="28" t="s">
        <v>443</v>
      </c>
      <c r="L128" s="208">
        <f>Web!E134</f>
        <v>99.26</v>
      </c>
      <c r="M128" s="239">
        <f>Web!F134</f>
        <v>90.5</v>
      </c>
      <c r="N128" s="245"/>
      <c r="O128" s="246"/>
      <c r="P128" s="247">
        <f t="shared" ref="P128:Q131" si="20">L128-H129</f>
        <v>18.930000000000007</v>
      </c>
      <c r="Q128" s="248">
        <f t="shared" si="20"/>
        <v>1.9000000000000057</v>
      </c>
    </row>
    <row r="129" spans="2:17" x14ac:dyDescent="0.35">
      <c r="B129" s="344" t="s">
        <v>445</v>
      </c>
      <c r="C129" s="249" t="str">
        <f ca="1">IF(ISNUMBER(MATCH($B129,'Data Entry'!$AD$2:$AD$179,0)),LOOKUP($B129,'Data Entry'!$AD$2:$AD$179,'Data Entry'!$AG$2:$AG$179),"")</f>
        <v/>
      </c>
      <c r="D129" s="250" t="str">
        <f ca="1">IF(ISNUMBER(MATCH($B129,'Data Entry'!$AD$2:$AD$179,0)),LOOKUP($B129,'Data Entry'!$AD$2:$AD$179,'Data Entry'!$AH$2:$AH$179),"")</f>
        <v/>
      </c>
      <c r="E129" s="295" t="str">
        <f ca="1">IF(ISNUMBER(D129),IF((LOOKUP($B129,'Data Entry'!$AD$2:$AD$179,'Data Entry'!$AI$2:$AI$179))=(LOOKUP($B129,'Data Entry'!$AD$2:$AD$179,'Data Entry'!$AJ$2:$AJ$179)),"NC",CONCATENATE((LOOKUP($B129,'Data Entry'!$AD$2:$AD$179,'Data Entry'!$AI$2:$AI$179))," - ",(LOOKUP($B129,'Data Entry'!$AD$2:$AD$179,'Data Entry'!$AJ$2:$AJ$179)))),"")</f>
        <v/>
      </c>
      <c r="F129" s="232">
        <v>596.27</v>
      </c>
      <c r="G129" s="28" t="s">
        <v>66</v>
      </c>
      <c r="H129" s="208">
        <v>80.33</v>
      </c>
      <c r="I129" s="209">
        <v>88.6</v>
      </c>
      <c r="J129" s="387">
        <f>Web!C135</f>
        <v>594.86400000000003</v>
      </c>
      <c r="K129" s="28" t="s">
        <v>66</v>
      </c>
      <c r="L129" s="208">
        <f>Web!E135</f>
        <v>80.069999999999993</v>
      </c>
      <c r="M129" s="239">
        <f>Web!F135</f>
        <v>88.32</v>
      </c>
      <c r="N129" s="245"/>
      <c r="O129" s="246"/>
      <c r="P129" s="247">
        <f t="shared" si="20"/>
        <v>4.3499999999999943</v>
      </c>
      <c r="Q129" s="248">
        <f t="shared" si="20"/>
        <v>5.5599999999999881</v>
      </c>
    </row>
    <row r="130" spans="2:17" x14ac:dyDescent="0.35">
      <c r="B130" s="344" t="s">
        <v>448</v>
      </c>
      <c r="C130" s="249" t="str">
        <f ca="1">IF(ISNUMBER(MATCH($B130,'Data Entry'!$AD$2:$AD$179,0)),LOOKUP($B130,'Data Entry'!$AD$2:$AD$179,'Data Entry'!$AG$2:$AG$179),"")</f>
        <v/>
      </c>
      <c r="D130" s="250" t="str">
        <f ca="1">IF(ISNUMBER(MATCH($B130,'Data Entry'!$AD$2:$AD$179,0)),LOOKUP($B130,'Data Entry'!$AD$2:$AD$179,'Data Entry'!$AH$2:$AH$179),"")</f>
        <v/>
      </c>
      <c r="E130" s="295" t="str">
        <f ca="1">IF(ISNUMBER(D130),IF((LOOKUP($B130,'Data Entry'!$AD$2:$AD$179,'Data Entry'!$AI$2:$AI$179))=(LOOKUP($B130,'Data Entry'!$AD$2:$AD$179,'Data Entry'!$AJ$2:$AJ$179)),"NC",CONCATENATE((LOOKUP($B130,'Data Entry'!$AD$2:$AD$179,'Data Entry'!$AI$2:$AI$179))," - ",(LOOKUP($B130,'Data Entry'!$AD$2:$AD$179,'Data Entry'!$AJ$2:$AJ$179)))),"")</f>
        <v/>
      </c>
      <c r="F130" s="232">
        <v>0.90900000000000003</v>
      </c>
      <c r="G130" s="28" t="s">
        <v>43</v>
      </c>
      <c r="H130" s="208">
        <v>75.72</v>
      </c>
      <c r="I130" s="209">
        <v>82.76</v>
      </c>
      <c r="J130" s="387">
        <f>Web!C136</f>
        <v>0.90700000000000003</v>
      </c>
      <c r="K130" s="28" t="s">
        <v>43</v>
      </c>
      <c r="L130" s="208">
        <f>Web!E136</f>
        <v>74.819999999999993</v>
      </c>
      <c r="M130" s="239">
        <f>Web!F136</f>
        <v>81.56</v>
      </c>
      <c r="N130" s="245"/>
      <c r="O130" s="246"/>
      <c r="P130" s="247">
        <f t="shared" si="20"/>
        <v>-1.7000000000000028</v>
      </c>
      <c r="Q130" s="248">
        <f t="shared" si="20"/>
        <v>-2.039999999999992</v>
      </c>
    </row>
    <row r="131" spans="2:17" x14ac:dyDescent="0.35">
      <c r="B131" s="344" t="s">
        <v>452</v>
      </c>
      <c r="C131" s="249" t="str">
        <f ca="1">IF(ISNUMBER(MATCH($B131,'Data Entry'!$AD$2:$AD$179,0)),LOOKUP($B131,'Data Entry'!$AD$2:$AD$179,'Data Entry'!$AG$2:$AG$179),"")</f>
        <v/>
      </c>
      <c r="D131" s="250" t="str">
        <f ca="1">IF(ISNUMBER(MATCH($B131,'Data Entry'!$AD$2:$AD$179,0)),LOOKUP($B131,'Data Entry'!$AD$2:$AD$179,'Data Entry'!$AH$2:$AH$179),"")</f>
        <v/>
      </c>
      <c r="E131" s="295" t="str">
        <f ca="1">IF(ISNUMBER(D131),IF((LOOKUP($B131,'Data Entry'!$AD$2:$AD$179,'Data Entry'!$AI$2:$AI$179))=(LOOKUP($B131,'Data Entry'!$AD$2:$AD$179,'Data Entry'!$AJ$2:$AJ$179)),"NC",CONCATENATE((LOOKUP($B131,'Data Entry'!$AD$2:$AD$179,'Data Entry'!$AI$2:$AI$179))," - ",(LOOKUP($B131,'Data Entry'!$AD$2:$AD$179,'Data Entry'!$AJ$2:$AJ$179)))),"")</f>
        <v/>
      </c>
      <c r="F131" s="232">
        <v>37.020000000000003</v>
      </c>
      <c r="G131" s="28" t="s">
        <v>454</v>
      </c>
      <c r="H131" s="208">
        <v>76.52</v>
      </c>
      <c r="I131" s="209">
        <v>83.6</v>
      </c>
      <c r="J131" s="387">
        <f>Web!C137</f>
        <v>37.19</v>
      </c>
      <c r="K131" s="28" t="s">
        <v>454</v>
      </c>
      <c r="L131" s="208">
        <f>Web!E137</f>
        <v>76.36</v>
      </c>
      <c r="M131" s="239">
        <f>Web!F137</f>
        <v>83.46</v>
      </c>
      <c r="N131" s="245"/>
      <c r="O131" s="246"/>
      <c r="P131" s="247">
        <f t="shared" si="20"/>
        <v>-0.64000000000000057</v>
      </c>
      <c r="Q131" s="248">
        <f t="shared" si="20"/>
        <v>3.6899999999999977</v>
      </c>
    </row>
    <row r="132" spans="2:17" x14ac:dyDescent="0.35">
      <c r="B132" s="344" t="s">
        <v>457</v>
      </c>
      <c r="C132" s="249" t="str">
        <f ca="1">IF(ISNUMBER(MATCH($B132,'Data Entry'!$AD$2:$AD$179,0)),LOOKUP($B132,'Data Entry'!$AD$2:$AD$179,'Data Entry'!$AG$2:$AG$179),"")</f>
        <v>P</v>
      </c>
      <c r="D132" s="250">
        <f ca="1">IF(ISNUMBER(MATCH($B132,'Data Entry'!$AD$2:$AD$179,0)),LOOKUP($B132,'Data Entry'!$AD$2:$AD$179,'Data Entry'!$AH$2:$AH$179),"")</f>
        <v>43678</v>
      </c>
      <c r="E132" s="295" t="str">
        <f ca="1">IF(ISNUMBER(D132),IF((LOOKUP($B132,'Data Entry'!$AD$2:$AD$179,'Data Entry'!$AI$2:$AI$179))=(LOOKUP($B132,'Data Entry'!$AD$2:$AD$179,'Data Entry'!$AJ$2:$AJ$179)),"NC",CONCATENATE((LOOKUP($B132,'Data Entry'!$AD$2:$AD$179,'Data Entry'!$AI$2:$AI$179))," - ",(LOOKUP($B132,'Data Entry'!$AD$2:$AD$179,'Data Entry'!$AJ$2:$AJ$179)))),"")</f>
        <v>23.4 - 36.9</v>
      </c>
      <c r="F132" s="232">
        <v>35.287999999999997</v>
      </c>
      <c r="G132" s="28" t="s">
        <v>1675</v>
      </c>
      <c r="H132" s="208">
        <v>77</v>
      </c>
      <c r="I132" s="209">
        <v>79.77</v>
      </c>
      <c r="J132" s="387">
        <f>Web!C138</f>
        <v>35.536999999999999</v>
      </c>
      <c r="K132" s="28" t="s">
        <v>1675</v>
      </c>
      <c r="L132" s="208">
        <f>Web!E138</f>
        <v>81.78</v>
      </c>
      <c r="M132" s="239">
        <f>Web!F138</f>
        <v>85.42</v>
      </c>
      <c r="N132" s="245"/>
      <c r="O132" s="246"/>
      <c r="P132" s="247">
        <f>L132-H134</f>
        <v>-4.2999999999999972</v>
      </c>
      <c r="Q132" s="248">
        <f>M132-I134</f>
        <v>-8.4399999999999977</v>
      </c>
    </row>
    <row r="133" spans="2:17" x14ac:dyDescent="0.35">
      <c r="B133" s="344"/>
      <c r="C133" s="249" t="str">
        <f>IF(ISNUMBER(MATCH($B133,'Data Entry'!$AD$2:$AD$179,0)),LOOKUP($B133,'Data Entry'!$AD$2:$AD$179,'Data Entry'!$AG$2:$AG$179),"")</f>
        <v/>
      </c>
      <c r="D133" s="250" t="str">
        <f>IF(ISNUMBER(MATCH($B133,'Data Entry'!$AD$2:$AD$179,0)),LOOKUP($B133,'Data Entry'!$AD$2:$AD$179,'Data Entry'!$AH$2:$AH$179),"")</f>
        <v/>
      </c>
      <c r="E133" s="295" t="str">
        <f>IF(ISNUMBER(D133),IF((LOOKUP($B133,'Data Entry'!$AD$2:$AD$179,'Data Entry'!$AI$2:$AI$179))=(LOOKUP($B133,'Data Entry'!$AD$2:$AD$179,'Data Entry'!$AJ$2:$AJ$179)),"NC",CONCATENATE((LOOKUP($B133,'Data Entry'!$AD$2:$AD$179,'Data Entry'!$AI$2:$AI$179))," - ",(LOOKUP($B133,'Data Entry'!$AD$2:$AD$179,'Data Entry'!$AJ$2:$AJ$179)))),"")</f>
        <v/>
      </c>
      <c r="F133" s="233"/>
      <c r="G133" s="30"/>
      <c r="H133" s="211"/>
      <c r="I133" s="212"/>
      <c r="J133" s="387"/>
      <c r="K133" s="30"/>
      <c r="L133" s="211"/>
      <c r="M133" s="240"/>
      <c r="N133" s="245"/>
      <c r="O133" s="246"/>
      <c r="P133" s="247"/>
      <c r="Q133" s="248"/>
    </row>
    <row r="134" spans="2:17" x14ac:dyDescent="0.35">
      <c r="B134" s="344" t="s">
        <v>460</v>
      </c>
      <c r="C134" s="249" t="str">
        <f ca="1">IF(ISNUMBER(MATCH($B134,'Data Entry'!$AD$2:$AD$179,0)),LOOKUP($B134,'Data Entry'!$AD$2:$AD$179,'Data Entry'!$AG$2:$AG$179),"")</f>
        <v/>
      </c>
      <c r="D134" s="250" t="str">
        <f ca="1">IF(ISNUMBER(MATCH($B134,'Data Entry'!$AD$2:$AD$179,0)),LOOKUP($B134,'Data Entry'!$AD$2:$AD$179,'Data Entry'!$AH$2:$AH$179),"")</f>
        <v/>
      </c>
      <c r="E134" s="295" t="str">
        <f ca="1">IF(ISNUMBER(D134),IF((LOOKUP($B134,'Data Entry'!$AD$2:$AD$179,'Data Entry'!$AI$2:$AI$179))=(LOOKUP($B134,'Data Entry'!$AD$2:$AD$179,'Data Entry'!$AJ$2:$AJ$179)),"NC",CONCATENATE((LOOKUP($B134,'Data Entry'!$AD$2:$AD$179,'Data Entry'!$AI$2:$AI$179))," - ",(LOOKUP($B134,'Data Entry'!$AD$2:$AD$179,'Data Entry'!$AJ$2:$AJ$179)))),"")</f>
        <v/>
      </c>
      <c r="F134" s="232">
        <v>19.559999999999999</v>
      </c>
      <c r="G134" s="28" t="s">
        <v>462</v>
      </c>
      <c r="H134" s="208">
        <v>86.08</v>
      </c>
      <c r="I134" s="209">
        <v>93.86</v>
      </c>
      <c r="J134" s="387">
        <f>Web!C140</f>
        <v>18.73</v>
      </c>
      <c r="K134" s="28" t="s">
        <v>462</v>
      </c>
      <c r="L134" s="208">
        <f>Web!E140</f>
        <v>88.15</v>
      </c>
      <c r="M134" s="239">
        <f>Web!F140</f>
        <v>95.53</v>
      </c>
      <c r="N134" s="245"/>
      <c r="O134" s="246"/>
      <c r="P134" s="247">
        <f t="shared" ref="P134:Q137" si="21">L134-H135</f>
        <v>8.3400000000000034</v>
      </c>
      <c r="Q134" s="248">
        <f t="shared" si="21"/>
        <v>10.939999999999998</v>
      </c>
    </row>
    <row r="135" spans="2:17" x14ac:dyDescent="0.35">
      <c r="B135" s="344" t="s">
        <v>465</v>
      </c>
      <c r="C135" s="249" t="str">
        <f ca="1">IF(ISNUMBER(MATCH($B135,'Data Entry'!$AD$2:$AD$179,0)),LOOKUP($B135,'Data Entry'!$AD$2:$AD$179,'Data Entry'!$AG$2:$AG$179),"")</f>
        <v/>
      </c>
      <c r="D135" s="250" t="str">
        <f ca="1">IF(ISNUMBER(MATCH($B135,'Data Entry'!$AD$2:$AD$179,0)),LOOKUP($B135,'Data Entry'!$AD$2:$AD$179,'Data Entry'!$AH$2:$AH$179),"")</f>
        <v/>
      </c>
      <c r="E135" s="295" t="str">
        <f ca="1">IF(ISNUMBER(D135),IF((LOOKUP($B135,'Data Entry'!$AD$2:$AD$179,'Data Entry'!$AI$2:$AI$179))=(LOOKUP($B135,'Data Entry'!$AD$2:$AD$179,'Data Entry'!$AJ$2:$AJ$179)),"NC",CONCATENATE((LOOKUP($B135,'Data Entry'!$AD$2:$AD$179,'Data Entry'!$AI$2:$AI$179))," - ",(LOOKUP($B135,'Data Entry'!$AD$2:$AD$179,'Data Entry'!$AJ$2:$AJ$179)))),"")</f>
        <v/>
      </c>
      <c r="F135" s="232">
        <v>2671.03</v>
      </c>
      <c r="G135" s="28" t="s">
        <v>467</v>
      </c>
      <c r="H135" s="208">
        <v>79.81</v>
      </c>
      <c r="I135" s="209">
        <v>84.59</v>
      </c>
      <c r="J135" s="387">
        <f>Web!C141</f>
        <v>2716.23</v>
      </c>
      <c r="K135" s="28" t="s">
        <v>467</v>
      </c>
      <c r="L135" s="208">
        <f>Web!E141</f>
        <v>79.260000000000005</v>
      </c>
      <c r="M135" s="239">
        <f>Web!F141</f>
        <v>83.96</v>
      </c>
      <c r="N135" s="245"/>
      <c r="O135" s="246"/>
      <c r="P135" s="247">
        <f t="shared" si="21"/>
        <v>8.75</v>
      </c>
      <c r="Q135" s="248">
        <f t="shared" si="21"/>
        <v>5.9499999999999886</v>
      </c>
    </row>
    <row r="136" spans="2:17" x14ac:dyDescent="0.35">
      <c r="B136" s="344" t="s">
        <v>469</v>
      </c>
      <c r="C136" s="249" t="str">
        <f ca="1">IF(ISNUMBER(MATCH($B136,'Data Entry'!$AD$2:$AD$179,0)),LOOKUP($B136,'Data Entry'!$AD$2:$AD$179,'Data Entry'!$AG$2:$AG$179),"")</f>
        <v/>
      </c>
      <c r="D136" s="250" t="str">
        <f ca="1">IF(ISNUMBER(MATCH($B136,'Data Entry'!$AD$2:$AD$179,0)),LOOKUP($B136,'Data Entry'!$AD$2:$AD$179,'Data Entry'!$AH$2:$AH$179),"")</f>
        <v/>
      </c>
      <c r="E136" s="295" t="str">
        <f ca="1">IF(ISNUMBER(D136),IF((LOOKUP($B136,'Data Entry'!$AD$2:$AD$179,'Data Entry'!$AI$2:$AI$179))=(LOOKUP($B136,'Data Entry'!$AD$2:$AD$179,'Data Entry'!$AJ$2:$AJ$179)),"NC",CONCATENATE((LOOKUP($B136,'Data Entry'!$AD$2:$AD$179,'Data Entry'!$AI$2:$AI$179))," - ",(LOOKUP($B136,'Data Entry'!$AD$2:$AD$179,'Data Entry'!$AJ$2:$AJ$179)))),"")</f>
        <v/>
      </c>
      <c r="F136" s="232">
        <v>0.90900000000000003</v>
      </c>
      <c r="G136" s="28" t="s">
        <v>43</v>
      </c>
      <c r="H136" s="208">
        <v>70.510000000000005</v>
      </c>
      <c r="I136" s="209">
        <v>78.010000000000005</v>
      </c>
      <c r="J136" s="387">
        <f>Web!C142</f>
        <v>0.90700000000000003</v>
      </c>
      <c r="K136" s="28" t="s">
        <v>43</v>
      </c>
      <c r="L136" s="208">
        <f>Web!E142</f>
        <v>70.400000000000006</v>
      </c>
      <c r="M136" s="239">
        <f>Web!F142</f>
        <v>77.86</v>
      </c>
      <c r="N136" s="245"/>
      <c r="O136" s="246"/>
      <c r="P136" s="247">
        <f t="shared" si="21"/>
        <v>-3.8299999999999983</v>
      </c>
      <c r="Q136" s="248">
        <f t="shared" si="21"/>
        <v>-3.5600000000000023</v>
      </c>
    </row>
    <row r="137" spans="2:17" x14ac:dyDescent="0.35">
      <c r="B137" s="344" t="s">
        <v>472</v>
      </c>
      <c r="C137" s="249" t="str">
        <f ca="1">IF(ISNUMBER(MATCH($B137,'Data Entry'!$AD$2:$AD$179,0)),LOOKUP($B137,'Data Entry'!$AD$2:$AD$179,'Data Entry'!$AG$2:$AG$179),"")</f>
        <v/>
      </c>
      <c r="D137" s="250" t="str">
        <f ca="1">IF(ISNUMBER(MATCH($B137,'Data Entry'!$AD$2:$AD$179,0)),LOOKUP($B137,'Data Entry'!$AD$2:$AD$179,'Data Entry'!$AH$2:$AH$179),"")</f>
        <v/>
      </c>
      <c r="E137" s="295" t="str">
        <f ca="1">IF(ISNUMBER(D137),IF((LOOKUP($B137,'Data Entry'!$AD$2:$AD$179,'Data Entry'!$AI$2:$AI$179))=(LOOKUP($B137,'Data Entry'!$AD$2:$AD$179,'Data Entry'!$AJ$2:$AJ$179)),"NC",CONCATENATE((LOOKUP($B137,'Data Entry'!$AD$2:$AD$179,'Data Entry'!$AI$2:$AI$179))," - ",(LOOKUP($B137,'Data Entry'!$AD$2:$AD$179,'Data Entry'!$AJ$2:$AJ$179)))),"")</f>
        <v/>
      </c>
      <c r="F137" s="232">
        <v>9.6485000000000003</v>
      </c>
      <c r="G137" s="28" t="s">
        <v>474</v>
      </c>
      <c r="H137" s="208">
        <v>74.23</v>
      </c>
      <c r="I137" s="209">
        <v>81.42</v>
      </c>
      <c r="J137" s="387">
        <f>Web!C143</f>
        <v>9.6280000000000001</v>
      </c>
      <c r="K137" s="28" t="s">
        <v>474</v>
      </c>
      <c r="L137" s="208">
        <f>Web!E143</f>
        <v>74.41</v>
      </c>
      <c r="M137" s="239">
        <f>Web!F143</f>
        <v>81.63</v>
      </c>
      <c r="N137" s="245"/>
      <c r="O137" s="246"/>
      <c r="P137" s="247">
        <f t="shared" si="21"/>
        <v>-12.829999999999998</v>
      </c>
      <c r="Q137" s="248">
        <f t="shared" si="21"/>
        <v>-8.5700000000000074</v>
      </c>
    </row>
    <row r="138" spans="2:17" x14ac:dyDescent="0.35">
      <c r="B138" s="344" t="s">
        <v>476</v>
      </c>
      <c r="C138" s="249" t="str">
        <f ca="1">IF(ISNUMBER(MATCH($B138,'Data Entry'!$AD$2:$AD$179,0)),LOOKUP($B138,'Data Entry'!$AD$2:$AD$179,'Data Entry'!$AG$2:$AG$179),"")</f>
        <v/>
      </c>
      <c r="D138" s="250" t="str">
        <f ca="1">IF(ISNUMBER(MATCH($B138,'Data Entry'!$AD$2:$AD$179,0)),LOOKUP($B138,'Data Entry'!$AD$2:$AD$179,'Data Entry'!$AH$2:$AH$179),"")</f>
        <v/>
      </c>
      <c r="E138" s="295" t="str">
        <f ca="1">IF(ISNUMBER(D138),IF((LOOKUP($B138,'Data Entry'!$AD$2:$AD$179,'Data Entry'!$AI$2:$AI$179))=(LOOKUP($B138,'Data Entry'!$AD$2:$AD$179,'Data Entry'!$AJ$2:$AJ$179)),"NC",CONCATENATE((LOOKUP($B138,'Data Entry'!$AD$2:$AD$179,'Data Entry'!$AI$2:$AI$179))," - ",(LOOKUP($B138,'Data Entry'!$AD$2:$AD$179,'Data Entry'!$AJ$2:$AJ$179)))),"")</f>
        <v/>
      </c>
      <c r="F138" s="232">
        <v>61.55</v>
      </c>
      <c r="G138" s="28" t="s">
        <v>478</v>
      </c>
      <c r="H138" s="208">
        <v>87.24</v>
      </c>
      <c r="I138" s="209">
        <v>90.2</v>
      </c>
      <c r="J138" s="387">
        <f>Web!C144</f>
        <v>61.66</v>
      </c>
      <c r="K138" s="28" t="s">
        <v>478</v>
      </c>
      <c r="L138" s="208">
        <f>Web!E144</f>
        <v>87.48</v>
      </c>
      <c r="M138" s="239">
        <f>Web!F144</f>
        <v>90.61</v>
      </c>
      <c r="N138" s="245"/>
      <c r="O138" s="246"/>
      <c r="P138" s="247">
        <f>L138-H140</f>
        <v>4.6099999999999994</v>
      </c>
      <c r="Q138" s="248">
        <f>M138-I140</f>
        <v>6.2600000000000051</v>
      </c>
    </row>
    <row r="139" spans="2:17" x14ac:dyDescent="0.35">
      <c r="B139" s="344"/>
      <c r="C139" s="249" t="str">
        <f>IF(ISNUMBER(MATCH($B139,'Data Entry'!$AD$2:$AD$179,0)),LOOKUP($B139,'Data Entry'!$AD$2:$AD$179,'Data Entry'!$AG$2:$AG$179),"")</f>
        <v/>
      </c>
      <c r="D139" s="250" t="str">
        <f>IF(ISNUMBER(MATCH($B139,'Data Entry'!$AD$2:$AD$179,0)),LOOKUP($B139,'Data Entry'!$AD$2:$AD$179,'Data Entry'!$AH$2:$AH$179),"")</f>
        <v/>
      </c>
      <c r="E139" s="295" t="str">
        <f>IF(ISNUMBER(D139),IF((LOOKUP($B139,'Data Entry'!$AD$2:$AD$179,'Data Entry'!$AI$2:$AI$179))=(LOOKUP($B139,'Data Entry'!$AD$2:$AD$179,'Data Entry'!$AJ$2:$AJ$179)),"NC",CONCATENATE((LOOKUP($B139,'Data Entry'!$AD$2:$AD$179,'Data Entry'!$AI$2:$AI$179))," - ",(LOOKUP($B139,'Data Entry'!$AD$2:$AD$179,'Data Entry'!$AJ$2:$AJ$179)))),"")</f>
        <v/>
      </c>
      <c r="F139" s="233"/>
      <c r="G139" s="30"/>
      <c r="H139" s="211"/>
      <c r="I139" s="212"/>
      <c r="J139" s="387"/>
      <c r="K139" s="30"/>
      <c r="L139" s="211"/>
      <c r="M139" s="240"/>
      <c r="N139" s="245"/>
      <c r="O139" s="246"/>
      <c r="P139" s="247"/>
      <c r="Q139" s="248"/>
    </row>
    <row r="140" spans="2:17" x14ac:dyDescent="0.35">
      <c r="B140" s="344" t="s">
        <v>480</v>
      </c>
      <c r="C140" s="249" t="str">
        <f ca="1">IF(ISNUMBER(MATCH($B140,'Data Entry'!$AD$2:$AD$179,0)),LOOKUP($B140,'Data Entry'!$AD$2:$AD$179,'Data Entry'!$AG$2:$AG$179),"")</f>
        <v>P</v>
      </c>
      <c r="D140" s="250">
        <f ca="1">IF(ISNUMBER(MATCH($B140,'Data Entry'!$AD$2:$AD$179,0)),LOOKUP($B140,'Data Entry'!$AD$2:$AD$179,'Data Entry'!$AH$2:$AH$179),"")</f>
        <v>43678</v>
      </c>
      <c r="E140" s="295" t="str">
        <f ca="1">IF(ISNUMBER(D140),IF((LOOKUP($B140,'Data Entry'!$AD$2:$AD$179,'Data Entry'!$AI$2:$AI$179))=(LOOKUP($B140,'Data Entry'!$AD$2:$AD$179,'Data Entry'!$AJ$2:$AJ$179)),"NC",CONCATENATE((LOOKUP($B140,'Data Entry'!$AD$2:$AD$179,'Data Entry'!$AI$2:$AI$179))," - ",(LOOKUP($B140,'Data Entry'!$AD$2:$AD$179,'Data Entry'!$AJ$2:$AJ$179)))),"")</f>
        <v>NC</v>
      </c>
      <c r="F140" s="232">
        <v>1515</v>
      </c>
      <c r="G140" s="28" t="s">
        <v>482</v>
      </c>
      <c r="H140" s="208">
        <v>82.87</v>
      </c>
      <c r="I140" s="209">
        <v>84.35</v>
      </c>
      <c r="J140" s="387">
        <f>Web!C146</f>
        <v>1471</v>
      </c>
      <c r="K140" s="28" t="s">
        <v>482</v>
      </c>
      <c r="L140" s="208">
        <f>Web!E146</f>
        <v>82.6</v>
      </c>
      <c r="M140" s="239">
        <f>Web!F146</f>
        <v>82.56</v>
      </c>
      <c r="N140" s="245"/>
      <c r="O140" s="246"/>
      <c r="P140" s="247">
        <f t="shared" ref="P140:Q143" si="22">L140-H141</f>
        <v>6.8999999999999915</v>
      </c>
      <c r="Q140" s="248">
        <f t="shared" si="22"/>
        <v>-4.3999999999999915</v>
      </c>
    </row>
    <row r="141" spans="2:17" x14ac:dyDescent="0.35">
      <c r="B141" s="344" t="s">
        <v>484</v>
      </c>
      <c r="C141" s="249" t="str">
        <f ca="1">IF(ISNUMBER(MATCH($B141,'Data Entry'!$AD$2:$AD$179,0)),LOOKUP($B141,'Data Entry'!$AD$2:$AD$179,'Data Entry'!$AG$2:$AG$179),"")</f>
        <v/>
      </c>
      <c r="D141" s="250" t="str">
        <f ca="1">IF(ISNUMBER(MATCH($B141,'Data Entry'!$AD$2:$AD$179,0)),LOOKUP($B141,'Data Entry'!$AD$2:$AD$179,'Data Entry'!$AH$2:$AH$179),"")</f>
        <v/>
      </c>
      <c r="E141" s="295" t="str">
        <f ca="1">IF(ISNUMBER(D141),IF((LOOKUP($B141,'Data Entry'!$AD$2:$AD$179,'Data Entry'!$AI$2:$AI$179))=(LOOKUP($B141,'Data Entry'!$AD$2:$AD$179,'Data Entry'!$AJ$2:$AJ$179)),"NC",CONCATENATE((LOOKUP($B141,'Data Entry'!$AD$2:$AD$179,'Data Entry'!$AI$2:$AI$179))," - ",(LOOKUP($B141,'Data Entry'!$AD$2:$AD$179,'Data Entry'!$AJ$2:$AJ$179)))),"")</f>
        <v/>
      </c>
      <c r="F141" s="232">
        <v>14.743</v>
      </c>
      <c r="G141" s="28" t="s">
        <v>1676</v>
      </c>
      <c r="H141" s="208">
        <v>75.7</v>
      </c>
      <c r="I141" s="209">
        <v>86.96</v>
      </c>
      <c r="J141" s="387">
        <f>Web!C147</f>
        <v>14.75</v>
      </c>
      <c r="K141" s="28" t="s">
        <v>1676</v>
      </c>
      <c r="L141" s="208">
        <f>Web!E147</f>
        <v>75.650000000000006</v>
      </c>
      <c r="M141" s="239">
        <f>Web!F147</f>
        <v>86.92</v>
      </c>
      <c r="N141" s="245"/>
      <c r="O141" s="246"/>
      <c r="P141" s="247">
        <f t="shared" si="22"/>
        <v>-4.9499999999999886</v>
      </c>
      <c r="Q141" s="248">
        <f t="shared" si="22"/>
        <v>1.019999999999996</v>
      </c>
    </row>
    <row r="142" spans="2:17" x14ac:dyDescent="0.35">
      <c r="B142" s="344" t="s">
        <v>487</v>
      </c>
      <c r="C142" s="249" t="str">
        <f ca="1">IF(ISNUMBER(MATCH($B142,'Data Entry'!$AD$2:$AD$179,0)),LOOKUP($B142,'Data Entry'!$AD$2:$AD$179,'Data Entry'!$AG$2:$AG$179),"")</f>
        <v/>
      </c>
      <c r="D142" s="250" t="str">
        <f ca="1">IF(ISNUMBER(MATCH($B142,'Data Entry'!$AD$2:$AD$179,0)),LOOKUP($B142,'Data Entry'!$AD$2:$AD$179,'Data Entry'!$AH$2:$AH$179),"")</f>
        <v/>
      </c>
      <c r="E142" s="295" t="str">
        <f ca="1">IF(ISNUMBER(D142),IF((LOOKUP($B142,'Data Entry'!$AD$2:$AD$179,'Data Entry'!$AI$2:$AI$179))=(LOOKUP($B142,'Data Entry'!$AD$2:$AD$179,'Data Entry'!$AJ$2:$AJ$179)),"NC",CONCATENATE((LOOKUP($B142,'Data Entry'!$AD$2:$AD$179,'Data Entry'!$AI$2:$AI$179))," - ",(LOOKUP($B142,'Data Entry'!$AD$2:$AD$179,'Data Entry'!$AJ$2:$AJ$179)))),"")</f>
        <v/>
      </c>
      <c r="F142" s="232">
        <v>114.05</v>
      </c>
      <c r="G142" s="28" t="s">
        <v>489</v>
      </c>
      <c r="H142" s="208">
        <v>80.599999999999994</v>
      </c>
      <c r="I142" s="209">
        <v>85.9</v>
      </c>
      <c r="J142" s="387">
        <f>Web!C148</f>
        <v>114</v>
      </c>
      <c r="K142" s="28" t="s">
        <v>489</v>
      </c>
      <c r="L142" s="208">
        <f>Web!E148</f>
        <v>80.510000000000005</v>
      </c>
      <c r="M142" s="239">
        <f>Web!F148</f>
        <v>85.79</v>
      </c>
      <c r="N142" s="245"/>
      <c r="O142" s="246"/>
      <c r="P142" s="247">
        <f t="shared" si="22"/>
        <v>-1.5599999999999881</v>
      </c>
      <c r="Q142" s="248">
        <f t="shared" si="22"/>
        <v>-3.9799999999999898</v>
      </c>
    </row>
    <row r="143" spans="2:17" x14ac:dyDescent="0.35">
      <c r="B143" s="344" t="s">
        <v>491</v>
      </c>
      <c r="C143" s="249" t="str">
        <f ca="1">IF(ISNUMBER(MATCH($B143,'Data Entry'!$AD$2:$AD$179,0)),LOOKUP($B143,'Data Entry'!$AD$2:$AD$179,'Data Entry'!$AG$2:$AG$179),"")</f>
        <v/>
      </c>
      <c r="D143" s="250" t="str">
        <f ca="1">IF(ISNUMBER(MATCH($B143,'Data Entry'!$AD$2:$AD$179,0)),LOOKUP($B143,'Data Entry'!$AD$2:$AD$179,'Data Entry'!$AH$2:$AH$179),"")</f>
        <v/>
      </c>
      <c r="E143" s="295" t="str">
        <f ca="1">IF(ISNUMBER(D143),IF((LOOKUP($B143,'Data Entry'!$AD$2:$AD$179,'Data Entry'!$AI$2:$AI$179))=(LOOKUP($B143,'Data Entry'!$AD$2:$AD$179,'Data Entry'!$AJ$2:$AJ$179)),"NC",CONCATENATE((LOOKUP($B143,'Data Entry'!$AD$2:$AD$179,'Data Entry'!$AI$2:$AI$179))," - ",(LOOKUP($B143,'Data Entry'!$AD$2:$AD$179,'Data Entry'!$AJ$2:$AJ$179)))),"")</f>
        <v/>
      </c>
      <c r="F143" s="232">
        <v>0.90900000000000003</v>
      </c>
      <c r="G143" s="28" t="s">
        <v>43</v>
      </c>
      <c r="H143" s="208">
        <v>82.07</v>
      </c>
      <c r="I143" s="209">
        <v>89.77</v>
      </c>
      <c r="J143" s="387">
        <f>Web!C149</f>
        <v>0.90700000000000003</v>
      </c>
      <c r="K143" s="28" t="s">
        <v>43</v>
      </c>
      <c r="L143" s="208">
        <f>Web!E149</f>
        <v>81.41</v>
      </c>
      <c r="M143" s="239">
        <f>Web!F149</f>
        <v>89.13</v>
      </c>
      <c r="N143" s="245"/>
      <c r="O143" s="246"/>
      <c r="P143" s="247">
        <f t="shared" si="22"/>
        <v>-7.4699999999999989</v>
      </c>
      <c r="Q143" s="248">
        <f t="shared" si="22"/>
        <v>-7.0799999999999983</v>
      </c>
    </row>
    <row r="144" spans="2:17" x14ac:dyDescent="0.35">
      <c r="B144" s="344" t="s">
        <v>495</v>
      </c>
      <c r="C144" s="249" t="str">
        <f ca="1">IF(ISNUMBER(MATCH($B144,'Data Entry'!$AD$2:$AD$179,0)),LOOKUP($B144,'Data Entry'!$AD$2:$AD$179,'Data Entry'!$AG$2:$AG$179),"")</f>
        <v/>
      </c>
      <c r="D144" s="250" t="str">
        <f ca="1">IF(ISNUMBER(MATCH($B144,'Data Entry'!$AD$2:$AD$179,0)),LOOKUP($B144,'Data Entry'!$AD$2:$AD$179,'Data Entry'!$AH$2:$AH$179),"")</f>
        <v/>
      </c>
      <c r="E144" s="295" t="str">
        <f ca="1">IF(ISNUMBER(D144),IF((LOOKUP($B144,'Data Entry'!$AD$2:$AD$179,'Data Entry'!$AI$2:$AI$179))=(LOOKUP($B144,'Data Entry'!$AD$2:$AD$179,'Data Entry'!$AJ$2:$AJ$179)),"NC",CONCATENATE((LOOKUP($B144,'Data Entry'!$AD$2:$AD$179,'Data Entry'!$AI$2:$AI$179))," - ",(LOOKUP($B144,'Data Entry'!$AD$2:$AD$179,'Data Entry'!$AJ$2:$AJ$179)))),"")</f>
        <v/>
      </c>
      <c r="F144" s="232">
        <v>108.474</v>
      </c>
      <c r="G144" s="28" t="s">
        <v>497</v>
      </c>
      <c r="H144" s="208">
        <v>88.88</v>
      </c>
      <c r="I144" s="209">
        <v>96.21</v>
      </c>
      <c r="J144" s="387">
        <f>Web!C150</f>
        <v>108.218</v>
      </c>
      <c r="K144" s="28" t="s">
        <v>497</v>
      </c>
      <c r="L144" s="208">
        <f>Web!E150</f>
        <v>89.34</v>
      </c>
      <c r="M144" s="239">
        <f>Web!F150</f>
        <v>96.77</v>
      </c>
      <c r="N144" s="245"/>
      <c r="O144" s="246"/>
      <c r="P144" s="247">
        <f>L144-H146</f>
        <v>-3.8888312930734656</v>
      </c>
      <c r="Q144" s="248">
        <f>M144-I146</f>
        <v>-4.4483821123487957</v>
      </c>
    </row>
    <row r="145" spans="2:17" x14ac:dyDescent="0.35">
      <c r="B145" s="344"/>
      <c r="C145" s="249" t="str">
        <f>IF(ISNUMBER(MATCH($B145,'Data Entry'!$AD$2:$AD$179,0)),LOOKUP($B145,'Data Entry'!$AD$2:$AD$179,'Data Entry'!$AG$2:$AG$179),"")</f>
        <v/>
      </c>
      <c r="D145" s="250" t="str">
        <f>IF(ISNUMBER(MATCH($B145,'Data Entry'!$AD$2:$AD$179,0)),LOOKUP($B145,'Data Entry'!$AD$2:$AD$179,'Data Entry'!$AH$2:$AH$179),"")</f>
        <v/>
      </c>
      <c r="E145" s="295" t="str">
        <f>IF(ISNUMBER(D145),IF((LOOKUP($B145,'Data Entry'!$AD$2:$AD$179,'Data Entry'!$AI$2:$AI$179))=(LOOKUP($B145,'Data Entry'!$AD$2:$AD$179,'Data Entry'!$AJ$2:$AJ$179)),"NC",CONCATENATE((LOOKUP($B145,'Data Entry'!$AD$2:$AD$179,'Data Entry'!$AI$2:$AI$179))," - ",(LOOKUP($B145,'Data Entry'!$AD$2:$AD$179,'Data Entry'!$AJ$2:$AJ$179)))),"")</f>
        <v/>
      </c>
      <c r="F145" s="233"/>
      <c r="G145" s="30"/>
      <c r="H145" s="211"/>
      <c r="I145" s="212"/>
      <c r="J145" s="387"/>
      <c r="K145" s="30"/>
      <c r="L145" s="211"/>
      <c r="M145" s="240"/>
      <c r="N145" s="245"/>
      <c r="O145" s="246"/>
      <c r="P145" s="247"/>
      <c r="Q145" s="248"/>
    </row>
    <row r="146" spans="2:17" x14ac:dyDescent="0.35">
      <c r="B146" s="344" t="s">
        <v>500</v>
      </c>
      <c r="C146" s="249" t="str">
        <f ca="1">IF(ISNUMBER(MATCH($B146,'Data Entry'!$AD$2:$AD$179,0)),LOOKUP($B146,'Data Entry'!$AD$2:$AD$179,'Data Entry'!$AG$2:$AG$179),"")</f>
        <v/>
      </c>
      <c r="D146" s="250" t="str">
        <f ca="1">IF(ISNUMBER(MATCH($B146,'Data Entry'!$AD$2:$AD$179,0)),LOOKUP($B146,'Data Entry'!$AD$2:$AD$179,'Data Entry'!$AH$2:$AH$179),"")</f>
        <v/>
      </c>
      <c r="E146" s="295" t="str">
        <f ca="1">IF(ISNUMBER(D146),IF((LOOKUP($B146,'Data Entry'!$AD$2:$AD$179,'Data Entry'!$AI$2:$AI$179))=(LOOKUP($B146,'Data Entry'!$AD$2:$AD$179,'Data Entry'!$AJ$2:$AJ$179)),"NC",CONCATENATE((LOOKUP($B146,'Data Entry'!$AD$2:$AD$179,'Data Entry'!$AI$2:$AI$179))," - ",(LOOKUP($B146,'Data Entry'!$AD$2:$AD$179,'Data Entry'!$AJ$2:$AJ$179)))),"")</f>
        <v/>
      </c>
      <c r="F146" s="232">
        <v>1.5569999999999999</v>
      </c>
      <c r="G146" s="28" t="s">
        <v>502</v>
      </c>
      <c r="H146" s="208">
        <v>93.228831293073469</v>
      </c>
      <c r="I146" s="209">
        <v>101.21838211234879</v>
      </c>
      <c r="J146" s="387">
        <f>Web!C152</f>
        <v>1.5409999999999999</v>
      </c>
      <c r="K146" s="28" t="s">
        <v>502</v>
      </c>
      <c r="L146" s="208">
        <v>93.228831293073469</v>
      </c>
      <c r="M146" s="239">
        <v>101.21838211234879</v>
      </c>
      <c r="N146" s="245">
        <f>'New Zealand'!D22</f>
        <v>101.4</v>
      </c>
      <c r="O146" s="246">
        <f>'New Zealand'!F22</f>
        <v>121.42122125019891</v>
      </c>
      <c r="P146" s="247">
        <f t="shared" ref="P146:Q149" si="23">L146-H147</f>
        <v>10.698831293073468</v>
      </c>
      <c r="Q146" s="248">
        <f t="shared" si="23"/>
        <v>17.468382112348792</v>
      </c>
    </row>
    <row r="147" spans="2:17" x14ac:dyDescent="0.35">
      <c r="B147" s="344" t="s">
        <v>505</v>
      </c>
      <c r="C147" s="249" t="str">
        <f ca="1">IF(ISNUMBER(MATCH($B147,'Data Entry'!$AD$2:$AD$179,0)),LOOKUP($B147,'Data Entry'!$AD$2:$AD$179,'Data Entry'!$AG$2:$AG$179),"")</f>
        <v/>
      </c>
      <c r="D147" s="250" t="str">
        <f ca="1">IF(ISNUMBER(MATCH($B147,'Data Entry'!$AD$2:$AD$179,0)),LOOKUP($B147,'Data Entry'!$AD$2:$AD$179,'Data Entry'!$AH$2:$AH$179),"")</f>
        <v/>
      </c>
      <c r="E147" s="295" t="str">
        <f ca="1">IF(ISNUMBER(D147),IF((LOOKUP($B147,'Data Entry'!$AD$2:$AD$179,'Data Entry'!$AI$2:$AI$179))=(LOOKUP($B147,'Data Entry'!$AD$2:$AD$179,'Data Entry'!$AJ$2:$AJ$179)),"NC",CONCATENATE((LOOKUP($B147,'Data Entry'!$AD$2:$AD$179,'Data Entry'!$AI$2:$AI$179))," - ",(LOOKUP($B147,'Data Entry'!$AD$2:$AD$179,'Data Entry'!$AJ$2:$AJ$179)))),"")</f>
        <v/>
      </c>
      <c r="F147" s="232">
        <v>33.58</v>
      </c>
      <c r="G147" s="28" t="s">
        <v>507</v>
      </c>
      <c r="H147" s="208">
        <v>82.53</v>
      </c>
      <c r="I147" s="209">
        <v>83.75</v>
      </c>
      <c r="J147" s="387">
        <f>Web!C153</f>
        <v>33.75</v>
      </c>
      <c r="K147" s="28" t="s">
        <v>507</v>
      </c>
      <c r="L147" s="208">
        <f>Web!E153</f>
        <v>82.55</v>
      </c>
      <c r="M147" s="239">
        <f>Web!F153</f>
        <v>83.79</v>
      </c>
      <c r="N147" s="245"/>
      <c r="O147" s="246"/>
      <c r="P147" s="247">
        <f t="shared" si="23"/>
        <v>-0.26999999999999602</v>
      </c>
      <c r="Q147" s="248">
        <f t="shared" si="23"/>
        <v>-6.3499999999999943</v>
      </c>
    </row>
    <row r="148" spans="2:17" x14ac:dyDescent="0.35">
      <c r="B148" s="344" t="s">
        <v>509</v>
      </c>
      <c r="C148" s="249" t="str">
        <f ca="1">IF(ISNUMBER(MATCH($B148,'Data Entry'!$AD$2:$AD$179,0)),LOOKUP($B148,'Data Entry'!$AD$2:$AD$179,'Data Entry'!$AG$2:$AG$179),"")</f>
        <v/>
      </c>
      <c r="D148" s="250" t="str">
        <f ca="1">IF(ISNUMBER(MATCH($B148,'Data Entry'!$AD$2:$AD$179,0)),LOOKUP($B148,'Data Entry'!$AD$2:$AD$179,'Data Entry'!$AH$2:$AH$179),"")</f>
        <v/>
      </c>
      <c r="E148" s="295" t="str">
        <f ca="1">IF(ISNUMBER(D148),IF((LOOKUP($B148,'Data Entry'!$AD$2:$AD$179,'Data Entry'!$AI$2:$AI$179))=(LOOKUP($B148,'Data Entry'!$AD$2:$AD$179,'Data Entry'!$AJ$2:$AJ$179)),"NC",CONCATENATE((LOOKUP($B148,'Data Entry'!$AD$2:$AD$179,'Data Entry'!$AI$2:$AI$179))," - ",(LOOKUP($B148,'Data Entry'!$AD$2:$AD$179,'Data Entry'!$AJ$2:$AJ$179)))),"")</f>
        <v/>
      </c>
      <c r="F148" s="232">
        <v>596.27</v>
      </c>
      <c r="G148" s="28" t="s">
        <v>66</v>
      </c>
      <c r="H148" s="208">
        <v>82.82</v>
      </c>
      <c r="I148" s="209">
        <v>90.14</v>
      </c>
      <c r="J148" s="387">
        <f>Web!C154</f>
        <v>594.86400000000003</v>
      </c>
      <c r="K148" s="28" t="s">
        <v>66</v>
      </c>
      <c r="L148" s="208">
        <f>Web!E154</f>
        <v>82.72</v>
      </c>
      <c r="M148" s="239">
        <f>Web!F154</f>
        <v>90.03</v>
      </c>
      <c r="N148" s="245"/>
      <c r="O148" s="246"/>
      <c r="P148" s="247">
        <f t="shared" si="23"/>
        <v>-3.2199999999999989</v>
      </c>
      <c r="Q148" s="248">
        <f t="shared" si="23"/>
        <v>-3.9999999999992042E-2</v>
      </c>
    </row>
    <row r="149" spans="2:17" x14ac:dyDescent="0.35">
      <c r="B149" s="344" t="s">
        <v>512</v>
      </c>
      <c r="C149" s="249" t="str">
        <f ca="1">IF(ISNUMBER(MATCH($B149,'Data Entry'!$AD$2:$AD$179,0)),LOOKUP($B149,'Data Entry'!$AD$2:$AD$179,'Data Entry'!$AG$2:$AG$179),"")</f>
        <v/>
      </c>
      <c r="D149" s="250" t="str">
        <f ca="1">IF(ISNUMBER(MATCH($B149,'Data Entry'!$AD$2:$AD$179,0)),LOOKUP($B149,'Data Entry'!$AD$2:$AD$179,'Data Entry'!$AH$2:$AH$179),"")</f>
        <v/>
      </c>
      <c r="E149" s="295" t="str">
        <f ca="1">IF(ISNUMBER(D149),IF((LOOKUP($B149,'Data Entry'!$AD$2:$AD$179,'Data Entry'!$AI$2:$AI$179))=(LOOKUP($B149,'Data Entry'!$AD$2:$AD$179,'Data Entry'!$AJ$2:$AJ$179)),"NC",CONCATENATE((LOOKUP($B149,'Data Entry'!$AD$2:$AD$179,'Data Entry'!$AI$2:$AI$179))," - ",(LOOKUP($B149,'Data Entry'!$AD$2:$AD$179,'Data Entry'!$AJ$2:$AJ$179)))),"")</f>
        <v/>
      </c>
      <c r="F149" s="232">
        <v>361.23</v>
      </c>
      <c r="G149" s="28" t="s">
        <v>514</v>
      </c>
      <c r="H149" s="208">
        <v>85.94</v>
      </c>
      <c r="I149" s="209">
        <v>90.07</v>
      </c>
      <c r="J149" s="387">
        <f>Web!C155</f>
        <v>361.57</v>
      </c>
      <c r="K149" s="28" t="s">
        <v>514</v>
      </c>
      <c r="L149" s="208">
        <f>Web!E155</f>
        <v>86.73</v>
      </c>
      <c r="M149" s="239">
        <f>Web!F155</f>
        <v>90.83</v>
      </c>
      <c r="N149" s="245"/>
      <c r="O149" s="246"/>
      <c r="P149" s="247">
        <f t="shared" si="23"/>
        <v>13.370000000000005</v>
      </c>
      <c r="Q149" s="248">
        <f t="shared" si="23"/>
        <v>11.179999999999993</v>
      </c>
    </row>
    <row r="150" spans="2:17" x14ac:dyDescent="0.35">
      <c r="B150" s="344" t="s">
        <v>1705</v>
      </c>
      <c r="C150" s="249" t="str">
        <f ca="1">IF(ISNUMBER(MATCH($B150,'Data Entry'!$AD$2:$AD$179,0)),LOOKUP($B150,'Data Entry'!$AD$2:$AD$179,'Data Entry'!$AG$2:$AG$179),"")</f>
        <v/>
      </c>
      <c r="D150" s="250" t="str">
        <f ca="1">IF(ISNUMBER(MATCH($B150,'Data Entry'!$AD$2:$AD$179,0)),LOOKUP($B150,'Data Entry'!$AD$2:$AD$179,'Data Entry'!$AH$2:$AH$179),"")</f>
        <v/>
      </c>
      <c r="E150" s="295" t="str">
        <f ca="1">IF(ISNUMBER(D150),IF((LOOKUP($B150,'Data Entry'!$AD$2:$AD$179,'Data Entry'!$AI$2:$AI$179))=(LOOKUP($B150,'Data Entry'!$AD$2:$AD$179,'Data Entry'!$AJ$2:$AJ$179)),"NC",CONCATENATE((LOOKUP($B150,'Data Entry'!$AD$2:$AD$179,'Data Entry'!$AI$2:$AI$179))," - ",(LOOKUP($B150,'Data Entry'!$AD$2:$AD$179,'Data Entry'!$AJ$2:$AJ$179)))),"")</f>
        <v/>
      </c>
      <c r="F150" s="232">
        <v>55.738</v>
      </c>
      <c r="G150" s="28" t="s">
        <v>665</v>
      </c>
      <c r="H150" s="208">
        <v>73.36</v>
      </c>
      <c r="I150" s="209">
        <v>79.650000000000006</v>
      </c>
      <c r="J150" s="387">
        <f>Web!C156</f>
        <v>55.61</v>
      </c>
      <c r="K150" s="28" t="s">
        <v>665</v>
      </c>
      <c r="L150" s="208">
        <f>Web!E156</f>
        <v>73.349999999999994</v>
      </c>
      <c r="M150" s="239">
        <f>Web!F156</f>
        <v>79.63</v>
      </c>
      <c r="N150" s="245"/>
      <c r="O150" s="246"/>
      <c r="P150" s="247">
        <f>L150-H152</f>
        <v>-10.530000000000001</v>
      </c>
      <c r="Q150" s="248">
        <f>M150-I152</f>
        <v>-11.77000000000001</v>
      </c>
    </row>
    <row r="151" spans="2:17" x14ac:dyDescent="0.35">
      <c r="B151" s="344"/>
      <c r="C151" s="249" t="str">
        <f>IF(ISNUMBER(MATCH($B151,'Data Entry'!$AD$2:$AD$179,0)),LOOKUP($B151,'Data Entry'!$AD$2:$AD$179,'Data Entry'!$AG$2:$AG$179),"")</f>
        <v/>
      </c>
      <c r="D151" s="250" t="str">
        <f>IF(ISNUMBER(MATCH($B151,'Data Entry'!$AD$2:$AD$179,0)),LOOKUP($B151,'Data Entry'!$AD$2:$AD$179,'Data Entry'!$AH$2:$AH$179),"")</f>
        <v/>
      </c>
      <c r="E151" s="295" t="str">
        <f>IF(ISNUMBER(D151),IF((LOOKUP($B151,'Data Entry'!$AD$2:$AD$179,'Data Entry'!$AI$2:$AI$179))=(LOOKUP($B151,'Data Entry'!$AD$2:$AD$179,'Data Entry'!$AJ$2:$AJ$179)),"NC",CONCATENATE((LOOKUP($B151,'Data Entry'!$AD$2:$AD$179,'Data Entry'!$AI$2:$AI$179))," - ",(LOOKUP($B151,'Data Entry'!$AD$2:$AD$179,'Data Entry'!$AJ$2:$AJ$179)))),"")</f>
        <v/>
      </c>
      <c r="F151" s="233"/>
      <c r="G151" s="30"/>
      <c r="H151" s="211"/>
      <c r="I151" s="212"/>
      <c r="J151" s="387"/>
      <c r="K151" s="30"/>
      <c r="L151" s="211"/>
      <c r="M151" s="240"/>
      <c r="N151" s="245"/>
      <c r="O151" s="246"/>
      <c r="P151" s="247"/>
      <c r="Q151" s="248"/>
    </row>
    <row r="152" spans="2:17" x14ac:dyDescent="0.35">
      <c r="B152" s="344" t="s">
        <v>516</v>
      </c>
      <c r="C152" s="249" t="str">
        <f ca="1">IF(ISNUMBER(MATCH($B152,'Data Entry'!$AD$2:$AD$179,0)),LOOKUP($B152,'Data Entry'!$AD$2:$AD$179,'Data Entry'!$AG$2:$AG$179),"")</f>
        <v/>
      </c>
      <c r="D152" s="250" t="str">
        <f ca="1">IF(ISNUMBER(MATCH($B152,'Data Entry'!$AD$2:$AD$179,0)),LOOKUP($B152,'Data Entry'!$AD$2:$AD$179,'Data Entry'!$AH$2:$AH$179),"")</f>
        <v/>
      </c>
      <c r="E152" s="295" t="str">
        <f ca="1">IF(ISNUMBER(D152),IF((LOOKUP($B152,'Data Entry'!$AD$2:$AD$179,'Data Entry'!$AI$2:$AI$179))=(LOOKUP($B152,'Data Entry'!$AD$2:$AD$179,'Data Entry'!$AJ$2:$AJ$179)),"NC",CONCATENATE((LOOKUP($B152,'Data Entry'!$AD$2:$AD$179,'Data Entry'!$AI$2:$AI$179))," - ",(LOOKUP($B152,'Data Entry'!$AD$2:$AD$179,'Data Entry'!$AJ$2:$AJ$179)))),"")</f>
        <v/>
      </c>
      <c r="F152" s="232">
        <v>9.1750000000000007</v>
      </c>
      <c r="G152" s="28" t="s">
        <v>1677</v>
      </c>
      <c r="H152" s="208">
        <v>83.88</v>
      </c>
      <c r="I152" s="209">
        <v>91.4</v>
      </c>
      <c r="J152" s="387">
        <f>Web!C158</f>
        <v>9.2230000000000008</v>
      </c>
      <c r="K152" s="28" t="s">
        <v>1677</v>
      </c>
      <c r="L152" s="208">
        <f>Web!E158</f>
        <v>83.26</v>
      </c>
      <c r="M152" s="239">
        <f>Web!F158</f>
        <v>91.09</v>
      </c>
      <c r="N152" s="245"/>
      <c r="O152" s="246"/>
      <c r="P152" s="247">
        <f t="shared" ref="P152:Q155" si="24">L152-H153</f>
        <v>1.7700000000000102</v>
      </c>
      <c r="Q152" s="248">
        <f t="shared" si="24"/>
        <v>6.230000000000004</v>
      </c>
    </row>
    <row r="153" spans="2:17" x14ac:dyDescent="0.35">
      <c r="B153" s="344" t="s">
        <v>520</v>
      </c>
      <c r="C153" s="249" t="str">
        <f ca="1">IF(ISNUMBER(MATCH($B153,'Data Entry'!$AD$2:$AD$179,0)),LOOKUP($B153,'Data Entry'!$AD$2:$AD$179,'Data Entry'!$AG$2:$AG$179),"")</f>
        <v/>
      </c>
      <c r="D153" s="250" t="str">
        <f ca="1">IF(ISNUMBER(MATCH($B153,'Data Entry'!$AD$2:$AD$179,0)),LOOKUP($B153,'Data Entry'!$AD$2:$AD$179,'Data Entry'!$AH$2:$AH$179),"")</f>
        <v/>
      </c>
      <c r="E153" s="295" t="str">
        <f ca="1">IF(ISNUMBER(D153),IF((LOOKUP($B153,'Data Entry'!$AD$2:$AD$179,'Data Entry'!$AI$2:$AI$179))=(LOOKUP($B153,'Data Entry'!$AD$2:$AD$179,'Data Entry'!$AJ$2:$AJ$179)),"NC",CONCATENATE((LOOKUP($B153,'Data Entry'!$AD$2:$AD$179,'Data Entry'!$AI$2:$AI$179))," - ",(LOOKUP($B153,'Data Entry'!$AD$2:$AD$179,'Data Entry'!$AJ$2:$AJ$179)))),"")</f>
        <v/>
      </c>
      <c r="F153" s="232">
        <v>0.38500000000000001</v>
      </c>
      <c r="G153" s="28" t="s">
        <v>522</v>
      </c>
      <c r="H153" s="208">
        <v>81.489999999999995</v>
      </c>
      <c r="I153" s="209">
        <v>84.86</v>
      </c>
      <c r="J153" s="387">
        <f>Web!C159</f>
        <v>0.38500000000000001</v>
      </c>
      <c r="K153" s="28" t="s">
        <v>522</v>
      </c>
      <c r="L153" s="208">
        <f>Web!E159</f>
        <v>81.28</v>
      </c>
      <c r="M153" s="239">
        <f>Web!F159</f>
        <v>84.6</v>
      </c>
      <c r="N153" s="245"/>
      <c r="O153" s="246"/>
      <c r="P153" s="247">
        <f t="shared" si="24"/>
        <v>4.1500000000000057</v>
      </c>
      <c r="Q153" s="248">
        <f t="shared" si="24"/>
        <v>-2.5100000000000051</v>
      </c>
    </row>
    <row r="154" spans="2:17" x14ac:dyDescent="0.35">
      <c r="B154" s="344" t="s">
        <v>524</v>
      </c>
      <c r="C154" s="249" t="str">
        <f ca="1">IF(ISNUMBER(MATCH($B154,'Data Entry'!$AD$2:$AD$179,0)),LOOKUP($B154,'Data Entry'!$AD$2:$AD$179,'Data Entry'!$AG$2:$AG$179),"")</f>
        <v/>
      </c>
      <c r="D154" s="250" t="str">
        <f ca="1">IF(ISNUMBER(MATCH($B154,'Data Entry'!$AD$2:$AD$179,0)),LOOKUP($B154,'Data Entry'!$AD$2:$AD$179,'Data Entry'!$AH$2:$AH$179),"")</f>
        <v/>
      </c>
      <c r="E154" s="295" t="str">
        <f ca="1">IF(ISNUMBER(D154),IF((LOOKUP($B154,'Data Entry'!$AD$2:$AD$179,'Data Entry'!$AI$2:$AI$179))=(LOOKUP($B154,'Data Entry'!$AD$2:$AD$179,'Data Entry'!$AJ$2:$AJ$179)),"NC",CONCATENATE((LOOKUP($B154,'Data Entry'!$AD$2:$AD$179,'Data Entry'!$AI$2:$AI$179))," - ",(LOOKUP($B154,'Data Entry'!$AD$2:$AD$179,'Data Entry'!$AJ$2:$AJ$179)))),"")</f>
        <v/>
      </c>
      <c r="F154" s="232">
        <v>155.286</v>
      </c>
      <c r="G154" s="28" t="s">
        <v>1678</v>
      </c>
      <c r="H154" s="208">
        <v>77.13</v>
      </c>
      <c r="I154" s="209">
        <v>87.11</v>
      </c>
      <c r="J154" s="387">
        <f>Web!C160</f>
        <v>154.499</v>
      </c>
      <c r="K154" s="28" t="s">
        <v>1678</v>
      </c>
      <c r="L154" s="208">
        <f>Web!E160</f>
        <v>76.44</v>
      </c>
      <c r="M154" s="239">
        <f>Web!F160</f>
        <v>87.21</v>
      </c>
      <c r="N154" s="245"/>
      <c r="O154" s="246"/>
      <c r="P154" s="247">
        <f t="shared" si="24"/>
        <v>-13.14</v>
      </c>
      <c r="Q154" s="248">
        <f t="shared" si="24"/>
        <v>-3.6400000000000006</v>
      </c>
    </row>
    <row r="155" spans="2:17" x14ac:dyDescent="0.35">
      <c r="B155" s="344" t="s">
        <v>527</v>
      </c>
      <c r="C155" s="249" t="str">
        <f ca="1">IF(ISNUMBER(MATCH($B155,'Data Entry'!$AD$2:$AD$179,0)),LOOKUP($B155,'Data Entry'!$AD$2:$AD$179,'Data Entry'!$AG$2:$AG$179),"")</f>
        <v/>
      </c>
      <c r="D155" s="250" t="str">
        <f ca="1">IF(ISNUMBER(MATCH($B155,'Data Entry'!$AD$2:$AD$179,0)),LOOKUP($B155,'Data Entry'!$AD$2:$AD$179,'Data Entry'!$AH$2:$AH$179),"")</f>
        <v/>
      </c>
      <c r="E155" s="295" t="str">
        <f ca="1">IF(ISNUMBER(D155),IF((LOOKUP($B155,'Data Entry'!$AD$2:$AD$179,'Data Entry'!$AI$2:$AI$179))=(LOOKUP($B155,'Data Entry'!$AD$2:$AD$179,'Data Entry'!$AJ$2:$AJ$179)),"NC",CONCATENATE((LOOKUP($B155,'Data Entry'!$AD$2:$AD$179,'Data Entry'!$AI$2:$AI$179))," - ",(LOOKUP($B155,'Data Entry'!$AD$2:$AD$179,'Data Entry'!$AJ$2:$AJ$179)))),"")</f>
        <v/>
      </c>
      <c r="F155" s="232">
        <v>1</v>
      </c>
      <c r="G155" s="28" t="s">
        <v>529</v>
      </c>
      <c r="H155" s="208">
        <v>89.58</v>
      </c>
      <c r="I155" s="209">
        <v>90.85</v>
      </c>
      <c r="J155" s="387">
        <f>Web!C161</f>
        <v>1</v>
      </c>
      <c r="K155" s="28" t="s">
        <v>529</v>
      </c>
      <c r="L155" s="208">
        <f>Web!E161</f>
        <v>89.43</v>
      </c>
      <c r="M155" s="239">
        <f>Web!F161</f>
        <v>90.64</v>
      </c>
      <c r="N155" s="245"/>
      <c r="O155" s="246"/>
      <c r="P155" s="247">
        <f t="shared" si="24"/>
        <v>-11.429999999999993</v>
      </c>
      <c r="Q155" s="248">
        <f t="shared" si="24"/>
        <v>-0.51999999999999602</v>
      </c>
    </row>
    <row r="156" spans="2:17" x14ac:dyDescent="0.35">
      <c r="B156" s="344" t="s">
        <v>531</v>
      </c>
      <c r="C156" s="249" t="str">
        <f ca="1">IF(ISNUMBER(MATCH($B156,'Data Entry'!$AD$2:$AD$179,0)),LOOKUP($B156,'Data Entry'!$AD$2:$AD$179,'Data Entry'!$AG$2:$AG$179),"")</f>
        <v/>
      </c>
      <c r="D156" s="250" t="str">
        <f ca="1">IF(ISNUMBER(MATCH($B156,'Data Entry'!$AD$2:$AD$179,0)),LOOKUP($B156,'Data Entry'!$AD$2:$AD$179,'Data Entry'!$AH$2:$AH$179),"")</f>
        <v/>
      </c>
      <c r="E156" s="295" t="str">
        <f ca="1">IF(ISNUMBER(D156),IF((LOOKUP($B156,'Data Entry'!$AD$2:$AD$179,'Data Entry'!$AI$2:$AI$179))=(LOOKUP($B156,'Data Entry'!$AD$2:$AD$179,'Data Entry'!$AJ$2:$AJ$179)),"NC",CONCATENATE((LOOKUP($B156,'Data Entry'!$AD$2:$AD$179,'Data Entry'!$AI$2:$AI$179))," - ",(LOOKUP($B156,'Data Entry'!$AD$2:$AD$179,'Data Entry'!$AJ$2:$AJ$179)))),"")</f>
        <v/>
      </c>
      <c r="F156" s="232">
        <v>3.4009999999999998</v>
      </c>
      <c r="G156" s="28" t="s">
        <v>533</v>
      </c>
      <c r="H156" s="208">
        <v>100.86</v>
      </c>
      <c r="I156" s="209">
        <v>91.16</v>
      </c>
      <c r="J156" s="387">
        <f>Web!C162</f>
        <v>3.41</v>
      </c>
      <c r="K156" s="28" t="s">
        <v>533</v>
      </c>
      <c r="L156" s="208">
        <f>Web!E162</f>
        <v>100.38</v>
      </c>
      <c r="M156" s="239">
        <f>Web!F162</f>
        <v>90.89</v>
      </c>
      <c r="N156" s="245"/>
      <c r="O156" s="246"/>
      <c r="P156" s="247">
        <f>L156-H158</f>
        <v>23.97999999999999</v>
      </c>
      <c r="Q156" s="248">
        <f>M156-I158</f>
        <v>10.989999999999995</v>
      </c>
    </row>
    <row r="157" spans="2:17" x14ac:dyDescent="0.35">
      <c r="B157" s="344"/>
      <c r="C157" s="249" t="str">
        <f>IF(ISNUMBER(MATCH($B157,'Data Entry'!$AD$2:$AD$179,0)),LOOKUP($B157,'Data Entry'!$AD$2:$AD$179,'Data Entry'!$AG$2:$AG$179),"")</f>
        <v/>
      </c>
      <c r="D157" s="250" t="str">
        <f>IF(ISNUMBER(MATCH($B157,'Data Entry'!$AD$2:$AD$179,0)),LOOKUP($B157,'Data Entry'!$AD$2:$AD$179,'Data Entry'!$AH$2:$AH$179),"")</f>
        <v/>
      </c>
      <c r="E157" s="295" t="str">
        <f>IF(ISNUMBER(D157),IF((LOOKUP($B157,'Data Entry'!$AD$2:$AD$179,'Data Entry'!$AI$2:$AI$179))=(LOOKUP($B157,'Data Entry'!$AD$2:$AD$179,'Data Entry'!$AJ$2:$AJ$179)),"NC",CONCATENATE((LOOKUP($B157,'Data Entry'!$AD$2:$AD$179,'Data Entry'!$AI$2:$AI$179))," - ",(LOOKUP($B157,'Data Entry'!$AD$2:$AD$179,'Data Entry'!$AJ$2:$AJ$179)))),"")</f>
        <v/>
      </c>
      <c r="F157" s="233"/>
      <c r="G157" s="30"/>
      <c r="H157" s="211"/>
      <c r="I157" s="212"/>
      <c r="J157" s="387"/>
      <c r="K157" s="30"/>
      <c r="L157" s="211"/>
      <c r="M157" s="240"/>
      <c r="N157" s="245"/>
      <c r="O157" s="246"/>
      <c r="P157" s="247"/>
      <c r="Q157" s="248"/>
    </row>
    <row r="158" spans="2:17" x14ac:dyDescent="0.35">
      <c r="B158" s="344" t="s">
        <v>535</v>
      </c>
      <c r="C158" s="249" t="str">
        <f ca="1">IF(ISNUMBER(MATCH($B158,'Data Entry'!$AD$2:$AD$179,0)),LOOKUP($B158,'Data Entry'!$AD$2:$AD$179,'Data Entry'!$AG$2:$AG$179),"")</f>
        <v/>
      </c>
      <c r="D158" s="250" t="str">
        <f ca="1">IF(ISNUMBER(MATCH($B158,'Data Entry'!$AD$2:$AD$179,0)),LOOKUP($B158,'Data Entry'!$AD$2:$AD$179,'Data Entry'!$AH$2:$AH$179),"")</f>
        <v/>
      </c>
      <c r="E158" s="295" t="str">
        <f ca="1">IF(ISNUMBER(D158),IF((LOOKUP($B158,'Data Entry'!$AD$2:$AD$179,'Data Entry'!$AI$2:$AI$179))=(LOOKUP($B158,'Data Entry'!$AD$2:$AD$179,'Data Entry'!$AJ$2:$AJ$179)),"NC",CONCATENATE((LOOKUP($B158,'Data Entry'!$AD$2:$AD$179,'Data Entry'!$AI$2:$AI$179))," - ",(LOOKUP($B158,'Data Entry'!$AD$2:$AD$179,'Data Entry'!$AJ$2:$AJ$179)))),"")</f>
        <v/>
      </c>
      <c r="F158" s="232">
        <v>6461</v>
      </c>
      <c r="G158" s="28" t="s">
        <v>537</v>
      </c>
      <c r="H158" s="208">
        <v>76.400000000000006</v>
      </c>
      <c r="I158" s="209">
        <v>79.900000000000006</v>
      </c>
      <c r="J158" s="387">
        <f>Web!C164</f>
        <v>6527</v>
      </c>
      <c r="K158" s="28" t="s">
        <v>537</v>
      </c>
      <c r="L158" s="208">
        <f>Web!E164</f>
        <v>76.260000000000005</v>
      </c>
      <c r="M158" s="239">
        <f>Web!F164</f>
        <v>79.75</v>
      </c>
      <c r="N158" s="245"/>
      <c r="O158" s="246"/>
      <c r="P158" s="247">
        <f t="shared" ref="P158:Q161" si="25">L158-H159</f>
        <v>-3.8799999999999955</v>
      </c>
      <c r="Q158" s="248">
        <f t="shared" si="25"/>
        <v>-6.75</v>
      </c>
    </row>
    <row r="159" spans="2:17" x14ac:dyDescent="0.35">
      <c r="B159" s="344" t="s">
        <v>539</v>
      </c>
      <c r="C159" s="249" t="str">
        <f ca="1">IF(ISNUMBER(MATCH($B159,'Data Entry'!$AD$2:$AD$179,0)),LOOKUP($B159,'Data Entry'!$AD$2:$AD$179,'Data Entry'!$AG$2:$AG$179),"")</f>
        <v/>
      </c>
      <c r="D159" s="250" t="str">
        <f ca="1">IF(ISNUMBER(MATCH($B159,'Data Entry'!$AD$2:$AD$179,0)),LOOKUP($B159,'Data Entry'!$AD$2:$AD$179,'Data Entry'!$AH$2:$AH$179),"")</f>
        <v/>
      </c>
      <c r="E159" s="295" t="str">
        <f ca="1">IF(ISNUMBER(D159),IF((LOOKUP($B159,'Data Entry'!$AD$2:$AD$179,'Data Entry'!$AI$2:$AI$179))=(LOOKUP($B159,'Data Entry'!$AD$2:$AD$179,'Data Entry'!$AJ$2:$AJ$179)),"NC",CONCATENATE((LOOKUP($B159,'Data Entry'!$AD$2:$AD$179,'Data Entry'!$AI$2:$AI$179))," - ",(LOOKUP($B159,'Data Entry'!$AD$2:$AD$179,'Data Entry'!$AJ$2:$AJ$179)))),"")</f>
        <v/>
      </c>
      <c r="F159" s="232">
        <v>3.3940000000000001</v>
      </c>
      <c r="G159" s="28" t="s">
        <v>1679</v>
      </c>
      <c r="H159" s="208">
        <v>80.14</v>
      </c>
      <c r="I159" s="209">
        <v>86.5</v>
      </c>
      <c r="J159" s="387">
        <f>Web!C165</f>
        <v>3.3530000000000002</v>
      </c>
      <c r="K159" s="28" t="s">
        <v>1679</v>
      </c>
      <c r="L159" s="208">
        <f>Web!E165</f>
        <v>80.599999999999994</v>
      </c>
      <c r="M159" s="239">
        <f>Web!F165</f>
        <v>86.82</v>
      </c>
      <c r="N159" s="245"/>
      <c r="O159" s="246"/>
      <c r="P159" s="247">
        <f t="shared" si="25"/>
        <v>-5.5800000000000125</v>
      </c>
      <c r="Q159" s="248">
        <f t="shared" si="25"/>
        <v>-3.8100000000000023</v>
      </c>
    </row>
    <row r="160" spans="2:17" x14ac:dyDescent="0.35">
      <c r="B160" s="344" t="s">
        <v>542</v>
      </c>
      <c r="C160" s="249" t="str">
        <f ca="1">IF(ISNUMBER(MATCH($B160,'Data Entry'!$AD$2:$AD$179,0)),LOOKUP($B160,'Data Entry'!$AD$2:$AD$179,'Data Entry'!$AG$2:$AG$179),"")</f>
        <v/>
      </c>
      <c r="D160" s="250" t="str">
        <f ca="1">IF(ISNUMBER(MATCH($B160,'Data Entry'!$AD$2:$AD$179,0)),LOOKUP($B160,'Data Entry'!$AD$2:$AD$179,'Data Entry'!$AH$2:$AH$179),"")</f>
        <v/>
      </c>
      <c r="E160" s="295" t="str">
        <f ca="1">IF(ISNUMBER(D160),IF((LOOKUP($B160,'Data Entry'!$AD$2:$AD$179,'Data Entry'!$AI$2:$AI$179))=(LOOKUP($B160,'Data Entry'!$AD$2:$AD$179,'Data Entry'!$AJ$2:$AJ$179)),"NC",CONCATENATE((LOOKUP($B160,'Data Entry'!$AD$2:$AD$179,'Data Entry'!$AI$2:$AI$179))," - ",(LOOKUP($B160,'Data Entry'!$AD$2:$AD$179,'Data Entry'!$AJ$2:$AJ$179)))),"")</f>
        <v/>
      </c>
      <c r="F160" s="232">
        <v>50.838000000000001</v>
      </c>
      <c r="G160" s="28" t="s">
        <v>1692</v>
      </c>
      <c r="H160" s="208">
        <v>86.18</v>
      </c>
      <c r="I160" s="209">
        <v>90.63</v>
      </c>
      <c r="J160" s="387">
        <f>Web!C166</f>
        <v>50.976999999999997</v>
      </c>
      <c r="K160" s="28" t="s">
        <v>1692</v>
      </c>
      <c r="L160" s="208">
        <f>Web!E166</f>
        <v>86.19</v>
      </c>
      <c r="M160" s="239">
        <f>Web!F166</f>
        <v>90.71</v>
      </c>
      <c r="N160" s="245"/>
      <c r="O160" s="246"/>
      <c r="P160" s="247">
        <f t="shared" si="25"/>
        <v>16.459999999999994</v>
      </c>
      <c r="Q160" s="248">
        <f t="shared" si="25"/>
        <v>14.11999999999999</v>
      </c>
    </row>
    <row r="161" spans="2:17" x14ac:dyDescent="0.35">
      <c r="B161" s="344" t="s">
        <v>545</v>
      </c>
      <c r="C161" s="249" t="str">
        <f ca="1">IF(ISNUMBER(MATCH($B161,'Data Entry'!$AD$2:$AD$179,0)),LOOKUP($B161,'Data Entry'!$AD$2:$AD$179,'Data Entry'!$AG$2:$AG$179),"")</f>
        <v/>
      </c>
      <c r="D161" s="250" t="str">
        <f ca="1">IF(ISNUMBER(MATCH($B161,'Data Entry'!$AD$2:$AD$179,0)),LOOKUP($B161,'Data Entry'!$AD$2:$AD$179,'Data Entry'!$AH$2:$AH$179),"")</f>
        <v/>
      </c>
      <c r="E161" s="295" t="str">
        <f ca="1">IF(ISNUMBER(D161),IF((LOOKUP($B161,'Data Entry'!$AD$2:$AD$179,'Data Entry'!$AI$2:$AI$179))=(LOOKUP($B161,'Data Entry'!$AD$2:$AD$179,'Data Entry'!$AJ$2:$AJ$179)),"NC",CONCATENATE((LOOKUP($B161,'Data Entry'!$AD$2:$AD$179,'Data Entry'!$AI$2:$AI$179))," - ",(LOOKUP($B161,'Data Entry'!$AD$2:$AD$179,'Data Entry'!$AJ$2:$AJ$179)))),"")</f>
        <v/>
      </c>
      <c r="F161" s="232">
        <v>3.915</v>
      </c>
      <c r="G161" s="28" t="s">
        <v>547</v>
      </c>
      <c r="H161" s="208">
        <v>69.73</v>
      </c>
      <c r="I161" s="209">
        <v>76.59</v>
      </c>
      <c r="J161" s="387">
        <f>Web!C167</f>
        <v>3.8889999999999998</v>
      </c>
      <c r="K161" s="28" t="s">
        <v>547</v>
      </c>
      <c r="L161" s="208">
        <f>Web!E167</f>
        <v>69.92</v>
      </c>
      <c r="M161" s="239">
        <f>Web!F167</f>
        <v>76.81</v>
      </c>
      <c r="N161" s="245"/>
      <c r="O161" s="246"/>
      <c r="P161" s="247">
        <f t="shared" si="25"/>
        <v>-5.7800000000000011</v>
      </c>
      <c r="Q161" s="248">
        <f t="shared" si="25"/>
        <v>-3.8799999999999955</v>
      </c>
    </row>
    <row r="162" spans="2:17" x14ac:dyDescent="0.35">
      <c r="B162" s="344" t="s">
        <v>550</v>
      </c>
      <c r="C162" s="249" t="str">
        <f ca="1">IF(ISNUMBER(MATCH($B162,'Data Entry'!$AD$2:$AD$179,0)),LOOKUP($B162,'Data Entry'!$AD$2:$AD$179,'Data Entry'!$AG$2:$AG$179),"")</f>
        <v/>
      </c>
      <c r="D162" s="250" t="str">
        <f ca="1">IF(ISNUMBER(MATCH($B162,'Data Entry'!$AD$2:$AD$179,0)),LOOKUP($B162,'Data Entry'!$AD$2:$AD$179,'Data Entry'!$AH$2:$AH$179),"")</f>
        <v/>
      </c>
      <c r="E162" s="295" t="str">
        <f ca="1">IF(ISNUMBER(D162),IF((LOOKUP($B162,'Data Entry'!$AD$2:$AD$179,'Data Entry'!$AI$2:$AI$179))=(LOOKUP($B162,'Data Entry'!$AD$2:$AD$179,'Data Entry'!$AJ$2:$AJ$179)),"NC",CONCATENATE((LOOKUP($B162,'Data Entry'!$AD$2:$AD$179,'Data Entry'!$AI$2:$AI$179))," - ",(LOOKUP($B162,'Data Entry'!$AD$2:$AD$179,'Data Entry'!$AJ$2:$AJ$179)))),"")</f>
        <v/>
      </c>
      <c r="F162" s="232">
        <v>0.90900000000000003</v>
      </c>
      <c r="G162" s="28" t="s">
        <v>43</v>
      </c>
      <c r="H162" s="208">
        <v>75.7</v>
      </c>
      <c r="I162" s="209">
        <v>80.69</v>
      </c>
      <c r="J162" s="387">
        <f>Web!C168</f>
        <v>0.90700000000000003</v>
      </c>
      <c r="K162" s="28" t="s">
        <v>43</v>
      </c>
      <c r="L162" s="208">
        <f>Web!E168</f>
        <v>74.56</v>
      </c>
      <c r="M162" s="239">
        <f>Web!F168</f>
        <v>78.94</v>
      </c>
      <c r="N162" s="245"/>
      <c r="O162" s="246"/>
      <c r="P162" s="247">
        <f>L162-H164</f>
        <v>-17.269999999999996</v>
      </c>
      <c r="Q162" s="248">
        <f>M162-I164</f>
        <v>-16.420000000000002</v>
      </c>
    </row>
    <row r="163" spans="2:17" x14ac:dyDescent="0.35">
      <c r="B163" s="344"/>
      <c r="C163" s="249" t="str">
        <f>IF(ISNUMBER(MATCH($B163,'Data Entry'!$AD$2:$AD$179,0)),LOOKUP($B163,'Data Entry'!$AD$2:$AD$179,'Data Entry'!$AG$2:$AG$179),"")</f>
        <v/>
      </c>
      <c r="D163" s="250" t="str">
        <f>IF(ISNUMBER(MATCH($B163,'Data Entry'!$AD$2:$AD$179,0)),LOOKUP($B163,'Data Entry'!$AD$2:$AD$179,'Data Entry'!$AH$2:$AH$179),"")</f>
        <v/>
      </c>
      <c r="E163" s="295" t="str">
        <f>IF(ISNUMBER(D163),IF((LOOKUP($B163,'Data Entry'!$AD$2:$AD$179,'Data Entry'!$AI$2:$AI$179))=(LOOKUP($B163,'Data Entry'!$AD$2:$AD$179,'Data Entry'!$AJ$2:$AJ$179)),"NC",CONCATENATE((LOOKUP($B163,'Data Entry'!$AD$2:$AD$179,'Data Entry'!$AI$2:$AI$179))," - ",(LOOKUP($B163,'Data Entry'!$AD$2:$AD$179,'Data Entry'!$AJ$2:$AJ$179)))),"")</f>
        <v/>
      </c>
      <c r="F163" s="233"/>
      <c r="G163" s="30"/>
      <c r="H163" s="211"/>
      <c r="I163" s="212"/>
      <c r="J163" s="387"/>
      <c r="K163" s="30"/>
      <c r="L163" s="211"/>
      <c r="M163" s="240"/>
      <c r="N163" s="245"/>
      <c r="O163" s="246"/>
      <c r="P163" s="247"/>
      <c r="Q163" s="248"/>
    </row>
    <row r="164" spans="2:17" x14ac:dyDescent="0.35">
      <c r="B164" s="344" t="s">
        <v>555</v>
      </c>
      <c r="C164" s="249" t="str">
        <f ca="1">IF(ISNUMBER(MATCH($B164,'Data Entry'!$AD$2:$AD$179,0)),LOOKUP($B164,'Data Entry'!$AD$2:$AD$179,'Data Entry'!$AG$2:$AG$179),"")</f>
        <v/>
      </c>
      <c r="D164" s="250" t="str">
        <f ca="1">IF(ISNUMBER(MATCH($B164,'Data Entry'!$AD$2:$AD$179,0)),LOOKUP($B164,'Data Entry'!$AD$2:$AD$179,'Data Entry'!$AH$2:$AH$179),"")</f>
        <v/>
      </c>
      <c r="E164" s="295" t="str">
        <f ca="1">IF(ISNUMBER(D164),IF((LOOKUP($B164,'Data Entry'!$AD$2:$AD$179,'Data Entry'!$AI$2:$AI$179))=(LOOKUP($B164,'Data Entry'!$AD$2:$AD$179,'Data Entry'!$AJ$2:$AJ$179)),"NC",CONCATENATE((LOOKUP($B164,'Data Entry'!$AD$2:$AD$179,'Data Entry'!$AI$2:$AI$179))," - ",(LOOKUP($B164,'Data Entry'!$AD$2:$AD$179,'Data Entry'!$AJ$2:$AJ$179)))),"")</f>
        <v/>
      </c>
      <c r="F164" s="232">
        <v>3.6629999999999998</v>
      </c>
      <c r="G164" s="28" t="s">
        <v>1680</v>
      </c>
      <c r="H164" s="208">
        <v>91.83</v>
      </c>
      <c r="I164" s="209">
        <v>95.36</v>
      </c>
      <c r="J164" s="387">
        <f>Web!C170</f>
        <v>3.6629999999999998</v>
      </c>
      <c r="K164" s="28" t="s">
        <v>1680</v>
      </c>
      <c r="L164" s="208">
        <f>Web!E170</f>
        <v>91.27</v>
      </c>
      <c r="M164" s="239">
        <f>Web!F170</f>
        <v>94.71</v>
      </c>
      <c r="N164" s="245"/>
      <c r="O164" s="246"/>
      <c r="P164" s="247">
        <f t="shared" ref="P164:Q167" si="26">L164-H165</f>
        <v>11.539999999999992</v>
      </c>
      <c r="Q164" s="248">
        <f t="shared" si="26"/>
        <v>9.3999999999999915</v>
      </c>
    </row>
    <row r="165" spans="2:17" x14ac:dyDescent="0.35">
      <c r="B165" s="344" t="s">
        <v>557</v>
      </c>
      <c r="C165" s="249" t="str">
        <f ca="1">IF(ISNUMBER(MATCH($B165,'Data Entry'!$AD$2:$AD$179,0)),LOOKUP($B165,'Data Entry'!$AD$2:$AD$179,'Data Entry'!$AG$2:$AG$179),"")</f>
        <v/>
      </c>
      <c r="D165" s="250" t="str">
        <f ca="1">IF(ISNUMBER(MATCH($B165,'Data Entry'!$AD$2:$AD$179,0)),LOOKUP($B165,'Data Entry'!$AD$2:$AD$179,'Data Entry'!$AH$2:$AH$179),"")</f>
        <v/>
      </c>
      <c r="E165" s="295" t="str">
        <f ca="1">IF(ISNUMBER(D165),IF((LOOKUP($B165,'Data Entry'!$AD$2:$AD$179,'Data Entry'!$AI$2:$AI$179))=(LOOKUP($B165,'Data Entry'!$AD$2:$AD$179,'Data Entry'!$AJ$2:$AJ$179)),"NC",CONCATENATE((LOOKUP($B165,'Data Entry'!$AD$2:$AD$179,'Data Entry'!$AI$2:$AI$179))," - ",(LOOKUP($B165,'Data Entry'!$AD$2:$AD$179,'Data Entry'!$AJ$2:$AJ$179)))),"")</f>
        <v/>
      </c>
      <c r="F165" s="232">
        <v>17.28</v>
      </c>
      <c r="G165" s="28" t="s">
        <v>559</v>
      </c>
      <c r="H165" s="208">
        <v>79.73</v>
      </c>
      <c r="I165" s="209">
        <v>85.31</v>
      </c>
      <c r="J165" s="387">
        <f>Web!C171</f>
        <v>17.41</v>
      </c>
      <c r="K165" s="28" t="s">
        <v>559</v>
      </c>
      <c r="L165" s="208">
        <f>Web!E171</f>
        <v>80.05</v>
      </c>
      <c r="M165" s="239">
        <f>Web!F171</f>
        <v>85.67</v>
      </c>
      <c r="N165" s="245"/>
      <c r="O165" s="246"/>
      <c r="P165" s="247">
        <f t="shared" si="26"/>
        <v>13.450000000000003</v>
      </c>
      <c r="Q165" s="248">
        <f t="shared" si="26"/>
        <v>6.6099999999999994</v>
      </c>
    </row>
    <row r="166" spans="2:17" x14ac:dyDescent="0.35">
      <c r="B166" s="344" t="s">
        <v>561</v>
      </c>
      <c r="C166" s="249" t="str">
        <f ca="1">IF(ISNUMBER(MATCH($B166,'Data Entry'!$AD$2:$AD$179,0)),LOOKUP($B166,'Data Entry'!$AD$2:$AD$179,'Data Entry'!$AG$2:$AG$179),"")</f>
        <v/>
      </c>
      <c r="D166" s="250" t="str">
        <f ca="1">IF(ISNUMBER(MATCH($B166,'Data Entry'!$AD$2:$AD$179,0)),LOOKUP($B166,'Data Entry'!$AD$2:$AD$179,'Data Entry'!$AH$2:$AH$179),"")</f>
        <v/>
      </c>
      <c r="E166" s="295" t="str">
        <f ca="1">IF(ISNUMBER(D166),IF((LOOKUP($B166,'Data Entry'!$AD$2:$AD$179,'Data Entry'!$AI$2:$AI$179))=(LOOKUP($B166,'Data Entry'!$AD$2:$AD$179,'Data Entry'!$AJ$2:$AJ$179)),"NC",CONCATENATE((LOOKUP($B166,'Data Entry'!$AD$2:$AD$179,'Data Entry'!$AI$2:$AI$179))," - ",(LOOKUP($B166,'Data Entry'!$AD$2:$AD$179,'Data Entry'!$AJ$2:$AJ$179)))),"")</f>
        <v/>
      </c>
      <c r="F166" s="232">
        <v>4.3579999999999997</v>
      </c>
      <c r="G166" s="28" t="s">
        <v>1681</v>
      </c>
      <c r="H166" s="208">
        <v>66.599999999999994</v>
      </c>
      <c r="I166" s="209">
        <v>79.06</v>
      </c>
      <c r="J166" s="387">
        <f>Web!C172</f>
        <v>4.33</v>
      </c>
      <c r="K166" s="28" t="s">
        <v>1681</v>
      </c>
      <c r="L166" s="208">
        <f>Web!E172</f>
        <v>66.91</v>
      </c>
      <c r="M166" s="239">
        <f>Web!F172</f>
        <v>79.39</v>
      </c>
      <c r="N166" s="245"/>
      <c r="O166" s="246"/>
      <c r="P166" s="247">
        <f t="shared" si="26"/>
        <v>-18.820000000000007</v>
      </c>
      <c r="Q166" s="248">
        <f t="shared" si="26"/>
        <v>-11.89</v>
      </c>
    </row>
    <row r="167" spans="2:17" x14ac:dyDescent="0.35">
      <c r="B167" s="344" t="s">
        <v>565</v>
      </c>
      <c r="C167" s="249" t="str">
        <f ca="1">IF(ISNUMBER(MATCH($B167,'Data Entry'!$AD$2:$AD$179,0)),LOOKUP($B167,'Data Entry'!$AD$2:$AD$179,'Data Entry'!$AG$2:$AG$179),"")</f>
        <v/>
      </c>
      <c r="D167" s="250" t="str">
        <f ca="1">IF(ISNUMBER(MATCH($B167,'Data Entry'!$AD$2:$AD$179,0)),LOOKUP($B167,'Data Entry'!$AD$2:$AD$179,'Data Entry'!$AH$2:$AH$179),"")</f>
        <v/>
      </c>
      <c r="E167" s="295" t="str">
        <f ca="1">IF(ISNUMBER(D167),IF((LOOKUP($B167,'Data Entry'!$AD$2:$AD$179,'Data Entry'!$AI$2:$AI$179))=(LOOKUP($B167,'Data Entry'!$AD$2:$AD$179,'Data Entry'!$AJ$2:$AJ$179)),"NC",CONCATENATE((LOOKUP($B167,'Data Entry'!$AD$2:$AD$179,'Data Entry'!$AI$2:$AI$179))," - ",(LOOKUP($B167,'Data Entry'!$AD$2:$AD$179,'Data Entry'!$AJ$2:$AJ$179)))),"")</f>
        <v/>
      </c>
      <c r="F167" s="232">
        <v>64.03</v>
      </c>
      <c r="G167" s="28" t="s">
        <v>567</v>
      </c>
      <c r="H167" s="208">
        <v>85.73</v>
      </c>
      <c r="I167" s="209">
        <v>91.28</v>
      </c>
      <c r="J167" s="387">
        <f>Web!C173</f>
        <v>63.255000000000003</v>
      </c>
      <c r="K167" s="28" t="s">
        <v>567</v>
      </c>
      <c r="L167" s="208">
        <f>Web!E173</f>
        <v>86.39</v>
      </c>
      <c r="M167" s="239">
        <f>Web!F173</f>
        <v>91.97</v>
      </c>
      <c r="N167" s="245"/>
      <c r="O167" s="246"/>
      <c r="P167" s="247">
        <f t="shared" si="26"/>
        <v>6.2800000000000011</v>
      </c>
      <c r="Q167" s="248">
        <f t="shared" si="26"/>
        <v>5.519999999999996</v>
      </c>
    </row>
    <row r="168" spans="2:17" x14ac:dyDescent="0.35">
      <c r="B168" s="344" t="s">
        <v>569</v>
      </c>
      <c r="C168" s="249" t="str">
        <f ca="1">IF(ISNUMBER(MATCH($B168,'Data Entry'!$AD$2:$AD$179,0)),LOOKUP($B168,'Data Entry'!$AD$2:$AD$179,'Data Entry'!$AG$2:$AG$179),"")</f>
        <v/>
      </c>
      <c r="D168" s="250" t="str">
        <f ca="1">IF(ISNUMBER(MATCH($B168,'Data Entry'!$AD$2:$AD$179,0)),LOOKUP($B168,'Data Entry'!$AD$2:$AD$179,'Data Entry'!$AH$2:$AH$179),"")</f>
        <v/>
      </c>
      <c r="E168" s="295" t="str">
        <f ca="1">IF(ISNUMBER(D168),IF((LOOKUP($B168,'Data Entry'!$AD$2:$AD$179,'Data Entry'!$AI$2:$AI$179))=(LOOKUP($B168,'Data Entry'!$AD$2:$AD$179,'Data Entry'!$AJ$2:$AJ$179)),"NC",CONCATENATE((LOOKUP($B168,'Data Entry'!$AD$2:$AD$179,'Data Entry'!$AI$2:$AI$179))," - ",(LOOKUP($B168,'Data Entry'!$AD$2:$AD$179,'Data Entry'!$AJ$2:$AJ$179)))),"")</f>
        <v/>
      </c>
      <c r="F168" s="232">
        <v>930</v>
      </c>
      <c r="G168" s="28" t="s">
        <v>571</v>
      </c>
      <c r="H168" s="208">
        <v>80.11</v>
      </c>
      <c r="I168" s="209">
        <v>86.45</v>
      </c>
      <c r="J168" s="387">
        <f>Web!C174</f>
        <v>932.54</v>
      </c>
      <c r="K168" s="28" t="s">
        <v>571</v>
      </c>
      <c r="L168" s="208">
        <f>Web!E174</f>
        <v>80.92</v>
      </c>
      <c r="M168" s="239">
        <f>Web!F174</f>
        <v>87.46</v>
      </c>
      <c r="N168" s="245"/>
      <c r="O168" s="246"/>
      <c r="P168" s="247">
        <f>L168-H170</f>
        <v>-6.4200000000000017</v>
      </c>
      <c r="Q168" s="248">
        <f>M168-I170</f>
        <v>-7.8200000000000074</v>
      </c>
    </row>
    <row r="169" spans="2:17" x14ac:dyDescent="0.35">
      <c r="B169" s="344"/>
      <c r="C169" s="249" t="str">
        <f>IF(ISNUMBER(MATCH($B169,'Data Entry'!$AD$2:$AD$179,0)),LOOKUP($B169,'Data Entry'!$AD$2:$AD$179,'Data Entry'!$AG$2:$AG$179),"")</f>
        <v/>
      </c>
      <c r="D169" s="250" t="str">
        <f>IF(ISNUMBER(MATCH($B169,'Data Entry'!$AD$2:$AD$179,0)),LOOKUP($B169,'Data Entry'!$AD$2:$AD$179,'Data Entry'!$AH$2:$AH$179),"")</f>
        <v/>
      </c>
      <c r="E169" s="295" t="str">
        <f>IF(ISNUMBER(D169),IF((LOOKUP($B169,'Data Entry'!$AD$2:$AD$179,'Data Entry'!$AI$2:$AI$179))=(LOOKUP($B169,'Data Entry'!$AD$2:$AD$179,'Data Entry'!$AJ$2:$AJ$179)),"NC",CONCATENATE((LOOKUP($B169,'Data Entry'!$AD$2:$AD$179,'Data Entry'!$AI$2:$AI$179))," - ",(LOOKUP($B169,'Data Entry'!$AD$2:$AD$179,'Data Entry'!$AJ$2:$AJ$179)))),"")</f>
        <v/>
      </c>
      <c r="F169" s="233"/>
      <c r="G169" s="30"/>
      <c r="H169" s="211"/>
      <c r="I169" s="212"/>
      <c r="J169" s="387"/>
      <c r="K169" s="30"/>
      <c r="L169" s="211"/>
      <c r="M169" s="240"/>
      <c r="N169" s="245"/>
      <c r="O169" s="246"/>
      <c r="P169" s="247"/>
      <c r="Q169" s="248"/>
    </row>
    <row r="170" spans="2:17" x14ac:dyDescent="0.35">
      <c r="B170" s="344" t="s">
        <v>573</v>
      </c>
      <c r="C170" s="249" t="str">
        <f ca="1">IF(ISNUMBER(MATCH($B170,'Data Entry'!$AD$2:$AD$179,0)),LOOKUP($B170,'Data Entry'!$AD$2:$AD$179,'Data Entry'!$AG$2:$AG$179),"")</f>
        <v/>
      </c>
      <c r="D170" s="250" t="str">
        <f ca="1">IF(ISNUMBER(MATCH($B170,'Data Entry'!$AD$2:$AD$179,0)),LOOKUP($B170,'Data Entry'!$AD$2:$AD$179,'Data Entry'!$AH$2:$AH$179),"")</f>
        <v/>
      </c>
      <c r="E170" s="295" t="str">
        <f ca="1">IF(ISNUMBER(D170),IF((LOOKUP($B170,'Data Entry'!$AD$2:$AD$179,'Data Entry'!$AI$2:$AI$179))=(LOOKUP($B170,'Data Entry'!$AD$2:$AD$179,'Data Entry'!$AJ$2:$AJ$179)),"NC",CONCATENATE((LOOKUP($B170,'Data Entry'!$AD$2:$AD$179,'Data Entry'!$AI$2:$AI$179))," - ",(LOOKUP($B170,'Data Entry'!$AD$2:$AD$179,'Data Entry'!$AJ$2:$AJ$179)))),"")</f>
        <v/>
      </c>
      <c r="F170" s="232">
        <v>2.7</v>
      </c>
      <c r="G170" s="28" t="s">
        <v>575</v>
      </c>
      <c r="H170" s="208">
        <v>87.34</v>
      </c>
      <c r="I170" s="209">
        <v>95.28</v>
      </c>
      <c r="J170" s="387">
        <f>Web!C176</f>
        <v>2.7</v>
      </c>
      <c r="K170" s="28" t="s">
        <v>575</v>
      </c>
      <c r="L170" s="208">
        <f>Web!E176</f>
        <v>87.38</v>
      </c>
      <c r="M170" s="239">
        <f>Web!F176</f>
        <v>95.49</v>
      </c>
      <c r="N170" s="245"/>
      <c r="O170" s="246"/>
      <c r="P170" s="247">
        <f t="shared" ref="P170:Q173" si="27">L170-H171</f>
        <v>4.2399999999999949</v>
      </c>
      <c r="Q170" s="248">
        <f t="shared" si="27"/>
        <v>5.2800000000000011</v>
      </c>
    </row>
    <row r="171" spans="2:17" x14ac:dyDescent="0.35">
      <c r="B171" s="344" t="s">
        <v>577</v>
      </c>
      <c r="C171" s="249" t="str">
        <f ca="1">IF(ISNUMBER(MATCH($B171,'Data Entry'!$AD$2:$AD$179,0)),LOOKUP($B171,'Data Entry'!$AD$2:$AD$179,'Data Entry'!$AG$2:$AG$179),"")</f>
        <v/>
      </c>
      <c r="D171" s="250" t="str">
        <f ca="1">IF(ISNUMBER(MATCH($B171,'Data Entry'!$AD$2:$AD$179,0)),LOOKUP($B171,'Data Entry'!$AD$2:$AD$179,'Data Entry'!$AH$2:$AH$179),"")</f>
        <v/>
      </c>
      <c r="E171" s="295" t="str">
        <f ca="1">IF(ISNUMBER(D171),IF((LOOKUP($B171,'Data Entry'!$AD$2:$AD$179,'Data Entry'!$AI$2:$AI$179))=(LOOKUP($B171,'Data Entry'!$AD$2:$AD$179,'Data Entry'!$AJ$2:$AJ$179)),"NC",CONCATENATE((LOOKUP($B171,'Data Entry'!$AD$2:$AD$179,'Data Entry'!$AI$2:$AI$179))," - ",(LOOKUP($B171,'Data Entry'!$AD$2:$AD$179,'Data Entry'!$AJ$2:$AJ$179)))),"")</f>
        <v/>
      </c>
      <c r="F171" s="232">
        <v>2.645</v>
      </c>
      <c r="G171" s="28" t="s">
        <v>579</v>
      </c>
      <c r="H171" s="208">
        <v>83.14</v>
      </c>
      <c r="I171" s="209">
        <v>90.21</v>
      </c>
      <c r="J171" s="387">
        <f>Web!C177</f>
        <v>2.6269999999999998</v>
      </c>
      <c r="K171" s="28" t="s">
        <v>579</v>
      </c>
      <c r="L171" s="208">
        <f>Web!E177</f>
        <v>83.64</v>
      </c>
      <c r="M171" s="239">
        <f>Web!F177</f>
        <v>90.7</v>
      </c>
      <c r="N171" s="245"/>
      <c r="O171" s="246"/>
      <c r="P171" s="247">
        <f t="shared" si="27"/>
        <v>3.7800000000000011</v>
      </c>
      <c r="Q171" s="248">
        <f t="shared" si="27"/>
        <v>3.2999999999999972</v>
      </c>
    </row>
    <row r="172" spans="2:17" x14ac:dyDescent="0.35">
      <c r="B172" s="344" t="s">
        <v>581</v>
      </c>
      <c r="C172" s="249" t="str">
        <f ca="1">IF(ISNUMBER(MATCH($B172,'Data Entry'!$AD$2:$AD$179,0)),LOOKUP($B172,'Data Entry'!$AD$2:$AD$179,'Data Entry'!$AG$2:$AG$179),"")</f>
        <v/>
      </c>
      <c r="D172" s="250" t="str">
        <f ca="1">IF(ISNUMBER(MATCH($B172,'Data Entry'!$AD$2:$AD$179,0)),LOOKUP($B172,'Data Entry'!$AD$2:$AD$179,'Data Entry'!$AH$2:$AH$179),"")</f>
        <v/>
      </c>
      <c r="E172" s="295" t="str">
        <f ca="1">IF(ISNUMBER(D172),IF((LOOKUP($B172,'Data Entry'!$AD$2:$AD$179,'Data Entry'!$AI$2:$AI$179))=(LOOKUP($B172,'Data Entry'!$AD$2:$AD$179,'Data Entry'!$AJ$2:$AJ$179)),"NC",CONCATENATE((LOOKUP($B172,'Data Entry'!$AD$2:$AD$179,'Data Entry'!$AI$2:$AI$179))," - ",(LOOKUP($B172,'Data Entry'!$AD$2:$AD$179,'Data Entry'!$AJ$2:$AJ$179)))),"")</f>
        <v/>
      </c>
      <c r="F172" s="232">
        <v>22.155999999999999</v>
      </c>
      <c r="G172" s="28" t="s">
        <v>583</v>
      </c>
      <c r="H172" s="208">
        <v>79.86</v>
      </c>
      <c r="I172" s="209">
        <v>87.4</v>
      </c>
      <c r="J172" s="387">
        <f>Web!C178</f>
        <v>22.202999999999999</v>
      </c>
      <c r="K172" s="28" t="s">
        <v>583</v>
      </c>
      <c r="L172" s="208">
        <f>Web!E178</f>
        <v>80.14</v>
      </c>
      <c r="M172" s="239">
        <f>Web!F178</f>
        <v>87.64</v>
      </c>
      <c r="N172" s="245"/>
      <c r="O172" s="246"/>
      <c r="P172" s="247">
        <f t="shared" si="27"/>
        <v>-8.9200000000000017</v>
      </c>
      <c r="Q172" s="248">
        <f t="shared" si="27"/>
        <v>-0.51999999999999602</v>
      </c>
    </row>
    <row r="173" spans="2:17" x14ac:dyDescent="0.35">
      <c r="B173" s="344" t="s">
        <v>586</v>
      </c>
      <c r="C173" s="249" t="str">
        <f ca="1">IF(ISNUMBER(MATCH($B173,'Data Entry'!$AD$2:$AD$179,0)),LOOKUP($B173,'Data Entry'!$AD$2:$AD$179,'Data Entry'!$AG$2:$AG$179),"")</f>
        <v/>
      </c>
      <c r="D173" s="250" t="str">
        <f ca="1">IF(ISNUMBER(MATCH($B173,'Data Entry'!$AD$2:$AD$179,0)),LOOKUP($B173,'Data Entry'!$AD$2:$AD$179,'Data Entry'!$AH$2:$AH$179),"")</f>
        <v/>
      </c>
      <c r="E173" s="295" t="str">
        <f ca="1">IF(ISNUMBER(D173),IF((LOOKUP($B173,'Data Entry'!$AD$2:$AD$179,'Data Entry'!$AI$2:$AI$179))=(LOOKUP($B173,'Data Entry'!$AD$2:$AD$179,'Data Entry'!$AJ$2:$AJ$179)),"NC",CONCATENATE((LOOKUP($B173,'Data Entry'!$AD$2:$AD$179,'Data Entry'!$AI$2:$AI$179))," - ",(LOOKUP($B173,'Data Entry'!$AD$2:$AD$179,'Data Entry'!$AJ$2:$AJ$179)))),"")</f>
        <v/>
      </c>
      <c r="F173" s="232">
        <v>3.75</v>
      </c>
      <c r="G173" s="28" t="s">
        <v>588</v>
      </c>
      <c r="H173" s="208">
        <v>89.06</v>
      </c>
      <c r="I173" s="209">
        <v>88.16</v>
      </c>
      <c r="J173" s="387">
        <f>Web!C179</f>
        <v>3.7519999999999998</v>
      </c>
      <c r="K173" s="28" t="s">
        <v>588</v>
      </c>
      <c r="L173" s="208">
        <f>Web!E179</f>
        <v>88.93</v>
      </c>
      <c r="M173" s="239">
        <f>Web!F179</f>
        <v>88.14</v>
      </c>
      <c r="N173" s="245"/>
      <c r="O173" s="246"/>
      <c r="P173" s="247">
        <f t="shared" si="27"/>
        <v>9.3300000000000125</v>
      </c>
      <c r="Q173" s="248">
        <f t="shared" si="27"/>
        <v>1.6200000000000045</v>
      </c>
    </row>
    <row r="174" spans="2:17" x14ac:dyDescent="0.35">
      <c r="B174" s="344" t="s">
        <v>590</v>
      </c>
      <c r="C174" s="249" t="str">
        <f ca="1">IF(ISNUMBER(MATCH($B174,'Data Entry'!$AD$2:$AD$179,0)),LOOKUP($B174,'Data Entry'!$AD$2:$AD$179,'Data Entry'!$AG$2:$AG$179),"")</f>
        <v/>
      </c>
      <c r="D174" s="250" t="str">
        <f ca="1">IF(ISNUMBER(MATCH($B174,'Data Entry'!$AD$2:$AD$179,0)),LOOKUP($B174,'Data Entry'!$AD$2:$AD$179,'Data Entry'!$AH$2:$AH$179),"")</f>
        <v/>
      </c>
      <c r="E174" s="295" t="str">
        <f ca="1">IF(ISNUMBER(D174),IF((LOOKUP($B174,'Data Entry'!$AD$2:$AD$179,'Data Entry'!$AI$2:$AI$179))=(LOOKUP($B174,'Data Entry'!$AD$2:$AD$179,'Data Entry'!$AJ$2:$AJ$179)),"NC",CONCATENATE((LOOKUP($B174,'Data Entry'!$AD$2:$AD$179,'Data Entry'!$AI$2:$AI$179))," - ",(LOOKUP($B174,'Data Entry'!$AD$2:$AD$179,'Data Entry'!$AJ$2:$AJ$179)))),"")</f>
        <v/>
      </c>
      <c r="F174" s="232">
        <v>596.27</v>
      </c>
      <c r="G174" s="28" t="s">
        <v>66</v>
      </c>
      <c r="H174" s="208">
        <v>79.599999999999994</v>
      </c>
      <c r="I174" s="209">
        <v>86.52</v>
      </c>
      <c r="J174" s="387">
        <f>Web!C180</f>
        <v>594.86400000000003</v>
      </c>
      <c r="K174" s="28" t="s">
        <v>66</v>
      </c>
      <c r="L174" s="208">
        <f>Web!E180</f>
        <v>79.59</v>
      </c>
      <c r="M174" s="239">
        <f>Web!F180</f>
        <v>86.31</v>
      </c>
      <c r="N174" s="245"/>
      <c r="O174" s="246"/>
      <c r="P174" s="247">
        <f>L174-H176</f>
        <v>4.5600000000000023</v>
      </c>
      <c r="Q174" s="248">
        <f>M174-I176</f>
        <v>5.8200000000000074</v>
      </c>
    </row>
    <row r="175" spans="2:17" x14ac:dyDescent="0.35">
      <c r="B175" s="344"/>
      <c r="C175" s="249" t="str">
        <f>IF(ISNUMBER(MATCH($B175,'Data Entry'!$AD$2:$AD$179,0)),LOOKUP($B175,'Data Entry'!$AD$2:$AD$179,'Data Entry'!$AG$2:$AG$179),"")</f>
        <v/>
      </c>
      <c r="D175" s="250" t="str">
        <f>IF(ISNUMBER(MATCH($B175,'Data Entry'!$AD$2:$AD$179,0)),LOOKUP($B175,'Data Entry'!$AD$2:$AD$179,'Data Entry'!$AH$2:$AH$179),"")</f>
        <v/>
      </c>
      <c r="E175" s="295" t="str">
        <f>IF(ISNUMBER(D175),IF((LOOKUP($B175,'Data Entry'!$AD$2:$AD$179,'Data Entry'!$AI$2:$AI$179))=(LOOKUP($B175,'Data Entry'!$AD$2:$AD$179,'Data Entry'!$AJ$2:$AJ$179)),"NC",CONCATENATE((LOOKUP($B175,'Data Entry'!$AD$2:$AD$179,'Data Entry'!$AI$2:$AI$179))," - ",(LOOKUP($B175,'Data Entry'!$AD$2:$AD$179,'Data Entry'!$AJ$2:$AJ$179)))),"")</f>
        <v/>
      </c>
      <c r="F175" s="233"/>
      <c r="G175" s="30"/>
      <c r="H175" s="211"/>
      <c r="I175" s="212"/>
      <c r="J175" s="387"/>
      <c r="K175" s="30"/>
      <c r="L175" s="211"/>
      <c r="M175" s="240"/>
      <c r="N175" s="245"/>
      <c r="O175" s="246"/>
      <c r="P175" s="247"/>
      <c r="Q175" s="248"/>
    </row>
    <row r="176" spans="2:17" x14ac:dyDescent="0.35">
      <c r="B176" s="344" t="s">
        <v>1033</v>
      </c>
      <c r="C176" s="249" t="str">
        <f ca="1">IF(ISNUMBER(MATCH($B176,'Data Entry'!$AD$2:$AD$179,0)),LOOKUP($B176,'Data Entry'!$AD$2:$AD$179,'Data Entry'!$AG$2:$AG$179),"")</f>
        <v/>
      </c>
      <c r="D176" s="250" t="str">
        <f ca="1">IF(ISNUMBER(MATCH($B176,'Data Entry'!$AD$2:$AD$179,0)),LOOKUP($B176,'Data Entry'!$AD$2:$AD$179,'Data Entry'!$AH$2:$AH$179),"")</f>
        <v/>
      </c>
      <c r="E176" s="295" t="str">
        <f ca="1">IF(ISNUMBER(D176),IF((LOOKUP($B176,'Data Entry'!$AD$2:$AD$179,'Data Entry'!$AI$2:$AI$179))=(LOOKUP($B176,'Data Entry'!$AD$2:$AD$179,'Data Entry'!$AJ$2:$AJ$179)),"NC",CONCATENATE((LOOKUP($B176,'Data Entry'!$AD$2:$AD$179,'Data Entry'!$AI$2:$AI$179))," - ",(LOOKUP($B176,'Data Entry'!$AD$2:$AD$179,'Data Entry'!$AJ$2:$AJ$179)))),"")</f>
        <v/>
      </c>
      <c r="F176" s="232">
        <v>106.79900000000001</v>
      </c>
      <c r="G176" s="28" t="s">
        <v>595</v>
      </c>
      <c r="H176" s="208">
        <v>75.03</v>
      </c>
      <c r="I176" s="209">
        <v>80.489999999999995</v>
      </c>
      <c r="J176" s="387">
        <f>Web!C182</f>
        <v>106.554</v>
      </c>
      <c r="K176" s="28" t="s">
        <v>595</v>
      </c>
      <c r="L176" s="208">
        <f>Web!E182</f>
        <v>75.349999999999994</v>
      </c>
      <c r="M176" s="239">
        <f>Web!F182</f>
        <v>80.83</v>
      </c>
      <c r="N176" s="245"/>
      <c r="O176" s="246"/>
      <c r="P176" s="247">
        <f t="shared" ref="P176:Q179" si="28">L176-H177</f>
        <v>-17.86</v>
      </c>
      <c r="Q176" s="248">
        <f t="shared" si="28"/>
        <v>-15.11</v>
      </c>
    </row>
    <row r="177" spans="2:17" x14ac:dyDescent="0.35">
      <c r="B177" s="344" t="s">
        <v>597</v>
      </c>
      <c r="C177" s="249" t="str">
        <f ca="1">IF(ISNUMBER(MATCH($B177,'Data Entry'!$AD$2:$AD$179,0)),LOOKUP($B177,'Data Entry'!$AD$2:$AD$179,'Data Entry'!$AG$2:$AG$179),"")</f>
        <v/>
      </c>
      <c r="D177" s="250" t="str">
        <f ca="1">IF(ISNUMBER(MATCH($B177,'Data Entry'!$AD$2:$AD$179,0)),LOOKUP($B177,'Data Entry'!$AD$2:$AD$179,'Data Entry'!$AH$2:$AH$179),"")</f>
        <v/>
      </c>
      <c r="E177" s="295" t="str">
        <f ca="1">IF(ISNUMBER(D177),IF((LOOKUP($B177,'Data Entry'!$AD$2:$AD$179,'Data Entry'!$AI$2:$AI$179))=(LOOKUP($B177,'Data Entry'!$AD$2:$AD$179,'Data Entry'!$AJ$2:$AJ$179)),"NC",CONCATENATE((LOOKUP($B177,'Data Entry'!$AD$2:$AD$179,'Data Entry'!$AI$2:$AI$179))," - ",(LOOKUP($B177,'Data Entry'!$AD$2:$AD$179,'Data Entry'!$AJ$2:$AJ$179)))),"")</f>
        <v/>
      </c>
      <c r="F177" s="232">
        <v>12.7926</v>
      </c>
      <c r="G177" s="28" t="s">
        <v>599</v>
      </c>
      <c r="H177" s="208">
        <v>93.21</v>
      </c>
      <c r="I177" s="209">
        <v>95.94</v>
      </c>
      <c r="J177" s="387">
        <f>Web!C183</f>
        <v>13.292400000000001</v>
      </c>
      <c r="K177" s="28" t="s">
        <v>599</v>
      </c>
      <c r="L177" s="208">
        <f>Web!E183</f>
        <v>92.17</v>
      </c>
      <c r="M177" s="239">
        <f>Web!F183</f>
        <v>94.75</v>
      </c>
      <c r="N177" s="245"/>
      <c r="O177" s="246"/>
      <c r="P177" s="247">
        <f t="shared" si="28"/>
        <v>-2.5799999999999983</v>
      </c>
      <c r="Q177" s="248">
        <f t="shared" si="28"/>
        <v>-3.9699999999999989</v>
      </c>
    </row>
    <row r="178" spans="2:17" x14ac:dyDescent="0.35">
      <c r="B178" s="344" t="s">
        <v>601</v>
      </c>
      <c r="C178" s="249" t="str">
        <f ca="1">IF(ISNUMBER(MATCH($B178,'Data Entry'!$AD$2:$AD$179,0)),LOOKUP($B178,'Data Entry'!$AD$2:$AD$179,'Data Entry'!$AG$2:$AG$179),"")</f>
        <v/>
      </c>
      <c r="D178" s="250" t="str">
        <f ca="1">IF(ISNUMBER(MATCH($B178,'Data Entry'!$AD$2:$AD$179,0)),LOOKUP($B178,'Data Entry'!$AD$2:$AD$179,'Data Entry'!$AH$2:$AH$179),"")</f>
        <v/>
      </c>
      <c r="E178" s="295" t="str">
        <f ca="1">IF(ISNUMBER(D178),IF((LOOKUP($B178,'Data Entry'!$AD$2:$AD$179,'Data Entry'!$AI$2:$AI$179))=(LOOKUP($B178,'Data Entry'!$AD$2:$AD$179,'Data Entry'!$AJ$2:$AJ$179)),"NC",CONCATENATE((LOOKUP($B178,'Data Entry'!$AD$2:$AD$179,'Data Entry'!$AI$2:$AI$179))," - ",(LOOKUP($B178,'Data Entry'!$AD$2:$AD$179,'Data Entry'!$AJ$2:$AJ$179)))),"")</f>
        <v/>
      </c>
      <c r="F178" s="232">
        <v>9580</v>
      </c>
      <c r="G178" s="28" t="s">
        <v>603</v>
      </c>
      <c r="H178" s="208">
        <v>94.75</v>
      </c>
      <c r="I178" s="209">
        <v>98.72</v>
      </c>
      <c r="J178" s="387">
        <f>Web!C184</f>
        <v>9725</v>
      </c>
      <c r="K178" s="28" t="s">
        <v>603</v>
      </c>
      <c r="L178" s="208">
        <f>Web!E184</f>
        <v>94.76</v>
      </c>
      <c r="M178" s="239">
        <f>Web!F184</f>
        <v>98.73</v>
      </c>
      <c r="N178" s="245"/>
      <c r="O178" s="246"/>
      <c r="P178" s="247">
        <f t="shared" si="28"/>
        <v>-15.629999999999995</v>
      </c>
      <c r="Q178" s="248">
        <f t="shared" si="28"/>
        <v>-6.1700000000000017</v>
      </c>
    </row>
    <row r="179" spans="2:17" x14ac:dyDescent="0.35">
      <c r="B179" s="344" t="s">
        <v>605</v>
      </c>
      <c r="C179" s="249" t="str">
        <f ca="1">IF(ISNUMBER(MATCH($B179,'Data Entry'!$AD$2:$AD$179,0)),LOOKUP($B179,'Data Entry'!$AD$2:$AD$179,'Data Entry'!$AG$2:$AG$179),"")</f>
        <v/>
      </c>
      <c r="D179" s="250" t="str">
        <f ca="1">IF(ISNUMBER(MATCH($B179,'Data Entry'!$AD$2:$AD$179,0)),LOOKUP($B179,'Data Entry'!$AD$2:$AD$179,'Data Entry'!$AH$2:$AH$179),"")</f>
        <v/>
      </c>
      <c r="E179" s="295" t="str">
        <f ca="1">IF(ISNUMBER(D179),IF((LOOKUP($B179,'Data Entry'!$AD$2:$AD$179,'Data Entry'!$AI$2:$AI$179))=(LOOKUP($B179,'Data Entry'!$AD$2:$AD$179,'Data Entry'!$AJ$2:$AJ$179)),"NC",CONCATENATE((LOOKUP($B179,'Data Entry'!$AD$2:$AD$179,'Data Entry'!$AI$2:$AI$179))," - ",(LOOKUP($B179,'Data Entry'!$AD$2:$AD$179,'Data Entry'!$AJ$2:$AJ$179)))),"")</f>
        <v/>
      </c>
      <c r="F179" s="232">
        <v>1.3660000000000001</v>
      </c>
      <c r="G179" s="28" t="s">
        <v>607</v>
      </c>
      <c r="H179" s="208">
        <v>110.39</v>
      </c>
      <c r="I179" s="209">
        <v>104.9</v>
      </c>
      <c r="J179" s="387">
        <f>Web!C185</f>
        <v>1.363</v>
      </c>
      <c r="K179" s="28" t="s">
        <v>607</v>
      </c>
      <c r="L179" s="208">
        <f>Web!E185</f>
        <v>110.17</v>
      </c>
      <c r="M179" s="239">
        <f>Web!F185</f>
        <v>104.6</v>
      </c>
      <c r="N179" s="245"/>
      <c r="O179" s="246"/>
      <c r="P179" s="247">
        <f t="shared" si="28"/>
        <v>34.790000000000006</v>
      </c>
      <c r="Q179" s="248">
        <f t="shared" si="28"/>
        <v>21</v>
      </c>
    </row>
    <row r="180" spans="2:17" x14ac:dyDescent="0.35">
      <c r="B180" s="344" t="s">
        <v>609</v>
      </c>
      <c r="C180" s="249" t="str">
        <f ca="1">IF(ISNUMBER(MATCH($B180,'Data Entry'!$AD$2:$AD$179,0)),LOOKUP($B180,'Data Entry'!$AD$2:$AD$179,'Data Entry'!$AG$2:$AG$179),"")</f>
        <v/>
      </c>
      <c r="D180" s="250" t="str">
        <f ca="1">IF(ISNUMBER(MATCH($B180,'Data Entry'!$AD$2:$AD$179,0)),LOOKUP($B180,'Data Entry'!$AD$2:$AD$179,'Data Entry'!$AH$2:$AH$179),"")</f>
        <v/>
      </c>
      <c r="E180" s="295" t="str">
        <f ca="1">IF(ISNUMBER(D180),IF((LOOKUP($B180,'Data Entry'!$AD$2:$AD$179,'Data Entry'!$AI$2:$AI$179))=(LOOKUP($B180,'Data Entry'!$AD$2:$AD$179,'Data Entry'!$AJ$2:$AJ$179)),"NC",CONCATENATE((LOOKUP($B180,'Data Entry'!$AD$2:$AD$179,'Data Entry'!$AI$2:$AI$179))," - ",(LOOKUP($B180,'Data Entry'!$AD$2:$AD$179,'Data Entry'!$AJ$2:$AJ$179)))),"")</f>
        <v/>
      </c>
      <c r="F180" s="232">
        <v>0.90900000000000003</v>
      </c>
      <c r="G180" s="28" t="s">
        <v>43</v>
      </c>
      <c r="H180" s="208">
        <v>75.38</v>
      </c>
      <c r="I180" s="209">
        <v>83.6</v>
      </c>
      <c r="J180" s="387">
        <f>Web!C186</f>
        <v>0.90700000000000003</v>
      </c>
      <c r="K180" s="28" t="s">
        <v>43</v>
      </c>
      <c r="L180" s="208">
        <f>Web!E186</f>
        <v>75.510000000000005</v>
      </c>
      <c r="M180" s="239">
        <f>Web!F186</f>
        <v>83.49</v>
      </c>
      <c r="N180" s="245"/>
      <c r="O180" s="246"/>
      <c r="P180" s="247">
        <f>L180-H182</f>
        <v>-2.789999999999992</v>
      </c>
      <c r="Q180" s="248">
        <f>M180-I182</f>
        <v>1.4599999999999937</v>
      </c>
    </row>
    <row r="181" spans="2:17" x14ac:dyDescent="0.35">
      <c r="B181" s="344"/>
      <c r="C181" s="249" t="str">
        <f>IF(ISNUMBER(MATCH($B181,'Data Entry'!$AD$2:$AD$179,0)),LOOKUP($B181,'Data Entry'!$AD$2:$AD$179,'Data Entry'!$AG$2:$AG$179),"")</f>
        <v/>
      </c>
      <c r="D181" s="250" t="str">
        <f>IF(ISNUMBER(MATCH($B181,'Data Entry'!$AD$2:$AD$179,0)),LOOKUP($B181,'Data Entry'!$AD$2:$AD$179,'Data Entry'!$AH$2:$AH$179),"")</f>
        <v/>
      </c>
      <c r="E181" s="295" t="str">
        <f>IF(ISNUMBER(D181),IF((LOOKUP($B181,'Data Entry'!$AD$2:$AD$179,'Data Entry'!$AI$2:$AI$179))=(LOOKUP($B181,'Data Entry'!$AD$2:$AD$179,'Data Entry'!$AJ$2:$AJ$179)),"NC",CONCATENATE((LOOKUP($B181,'Data Entry'!$AD$2:$AD$179,'Data Entry'!$AI$2:$AI$179))," - ",(LOOKUP($B181,'Data Entry'!$AD$2:$AD$179,'Data Entry'!$AJ$2:$AJ$179)))),"")</f>
        <v/>
      </c>
      <c r="F181" s="233"/>
      <c r="G181" s="30"/>
      <c r="H181" s="211"/>
      <c r="I181" s="212"/>
      <c r="J181" s="387"/>
      <c r="K181" s="30"/>
      <c r="L181" s="211"/>
      <c r="M181" s="240"/>
      <c r="N181" s="245"/>
      <c r="O181" s="246"/>
      <c r="P181" s="247"/>
      <c r="Q181" s="248"/>
    </row>
    <row r="182" spans="2:17" x14ac:dyDescent="0.35">
      <c r="B182" s="344" t="s">
        <v>613</v>
      </c>
      <c r="C182" s="249" t="str">
        <f ca="1">IF(ISNUMBER(MATCH($B182,'Data Entry'!$AD$2:$AD$179,0)),LOOKUP($B182,'Data Entry'!$AD$2:$AD$179,'Data Entry'!$AG$2:$AG$179),"")</f>
        <v/>
      </c>
      <c r="D182" s="250" t="str">
        <f ca="1">IF(ISNUMBER(MATCH($B182,'Data Entry'!$AD$2:$AD$179,0)),LOOKUP($B182,'Data Entry'!$AD$2:$AD$179,'Data Entry'!$AH$2:$AH$179),"")</f>
        <v/>
      </c>
      <c r="E182" s="295" t="str">
        <f ca="1">IF(ISNUMBER(D182),IF((LOOKUP($B182,'Data Entry'!$AD$2:$AD$179,'Data Entry'!$AI$2:$AI$179))=(LOOKUP($B182,'Data Entry'!$AD$2:$AD$179,'Data Entry'!$AJ$2:$AJ$179)),"NC",CONCATENATE((LOOKUP($B182,'Data Entry'!$AD$2:$AD$179,'Data Entry'!$AI$2:$AI$179))," - ",(LOOKUP($B182,'Data Entry'!$AD$2:$AD$179,'Data Entry'!$AJ$2:$AJ$179)))),"")</f>
        <v/>
      </c>
      <c r="F182" s="232">
        <v>0.90900000000000003</v>
      </c>
      <c r="G182" s="28" t="s">
        <v>43</v>
      </c>
      <c r="H182" s="208">
        <v>78.3</v>
      </c>
      <c r="I182" s="209">
        <v>82.03</v>
      </c>
      <c r="J182" s="387">
        <f>Web!C188</f>
        <v>0.90700000000000003</v>
      </c>
      <c r="K182" s="28" t="s">
        <v>43</v>
      </c>
      <c r="L182" s="208">
        <f>Web!E188</f>
        <v>78.239999999999995</v>
      </c>
      <c r="M182" s="239">
        <f>Web!F188</f>
        <v>81.96</v>
      </c>
      <c r="N182" s="245"/>
      <c r="O182" s="246"/>
      <c r="P182" s="247">
        <f t="shared" ref="P182:Q185" si="29">L182-H183</f>
        <v>-14.27000000000001</v>
      </c>
      <c r="Q182" s="248">
        <f t="shared" si="29"/>
        <v>-13.620000000000005</v>
      </c>
    </row>
    <row r="183" spans="2:17" x14ac:dyDescent="0.35">
      <c r="B183" s="344" t="s">
        <v>616</v>
      </c>
      <c r="C183" s="249" t="str">
        <f ca="1">IF(ISNUMBER(MATCH($B183,'Data Entry'!$AD$2:$AD$179,0)),LOOKUP($B183,'Data Entry'!$AD$2:$AD$179,'Data Entry'!$AG$2:$AG$179),"")</f>
        <v/>
      </c>
      <c r="D183" s="250" t="str">
        <f ca="1">IF(ISNUMBER(MATCH($B183,'Data Entry'!$AD$2:$AD$179,0)),LOOKUP($B183,'Data Entry'!$AD$2:$AD$179,'Data Entry'!$AH$2:$AH$179),"")</f>
        <v/>
      </c>
      <c r="E183" s="295" t="str">
        <f ca="1">IF(ISNUMBER(D183),IF((LOOKUP($B183,'Data Entry'!$AD$2:$AD$179,'Data Entry'!$AI$2:$AI$179))=(LOOKUP($B183,'Data Entry'!$AD$2:$AD$179,'Data Entry'!$AJ$2:$AJ$179)),"NC",CONCATENATE((LOOKUP($B183,'Data Entry'!$AD$2:$AD$179,'Data Entry'!$AI$2:$AI$179))," - ",(LOOKUP($B183,'Data Entry'!$AD$2:$AD$179,'Data Entry'!$AJ$2:$AJ$179)))),"")</f>
        <v/>
      </c>
      <c r="F183" s="232">
        <v>8.1630000000000003</v>
      </c>
      <c r="G183" s="28" t="s">
        <v>618</v>
      </c>
      <c r="H183" s="208">
        <v>92.51</v>
      </c>
      <c r="I183" s="209">
        <v>95.58</v>
      </c>
      <c r="J183" s="387">
        <f>Web!C189</f>
        <v>8.1370000000000005</v>
      </c>
      <c r="K183" s="28" t="s">
        <v>618</v>
      </c>
      <c r="L183" s="208">
        <f>Web!E189</f>
        <v>92.53</v>
      </c>
      <c r="M183" s="239">
        <f>Web!F189</f>
        <v>95.68</v>
      </c>
      <c r="N183" s="245"/>
      <c r="O183" s="246"/>
      <c r="P183" s="247">
        <f t="shared" si="29"/>
        <v>13.219999999999999</v>
      </c>
      <c r="Q183" s="248">
        <f t="shared" si="29"/>
        <v>11.840000000000003</v>
      </c>
    </row>
    <row r="184" spans="2:17" x14ac:dyDescent="0.35">
      <c r="B184" s="344" t="s">
        <v>620</v>
      </c>
      <c r="C184" s="249" t="str">
        <f ca="1">IF(ISNUMBER(MATCH($B184,'Data Entry'!$AD$2:$AD$179,0)),LOOKUP($B184,'Data Entry'!$AD$2:$AD$179,'Data Entry'!$AG$2:$AG$179),"")</f>
        <v/>
      </c>
      <c r="D184" s="250" t="str">
        <f ca="1">IF(ISNUMBER(MATCH($B184,'Data Entry'!$AD$2:$AD$179,0)),LOOKUP($B184,'Data Entry'!$AD$2:$AD$179,'Data Entry'!$AH$2:$AH$179),"")</f>
        <v/>
      </c>
      <c r="E184" s="295" t="str">
        <f ca="1">IF(ISNUMBER(D184),IF((LOOKUP($B184,'Data Entry'!$AD$2:$AD$179,'Data Entry'!$AI$2:$AI$179))=(LOOKUP($B184,'Data Entry'!$AD$2:$AD$179,'Data Entry'!$AJ$2:$AJ$179)),"NC",CONCATENATE((LOOKUP($B184,'Data Entry'!$AD$2:$AD$179,'Data Entry'!$AI$2:$AI$179))," - ",(LOOKUP($B184,'Data Entry'!$AD$2:$AD$179,'Data Entry'!$AJ$2:$AJ$179)))),"")</f>
        <v/>
      </c>
      <c r="F184" s="232">
        <v>14.743</v>
      </c>
      <c r="G184" s="28" t="s">
        <v>622</v>
      </c>
      <c r="H184" s="208">
        <v>79.31</v>
      </c>
      <c r="I184" s="209">
        <v>83.84</v>
      </c>
      <c r="J184" s="387">
        <f>Web!C190</f>
        <v>14.75</v>
      </c>
      <c r="K184" s="28" t="s">
        <v>622</v>
      </c>
      <c r="L184" s="208">
        <f>Web!E190</f>
        <v>79.290000000000006</v>
      </c>
      <c r="M184" s="239">
        <f>Web!F190</f>
        <v>83.81</v>
      </c>
      <c r="N184" s="245"/>
      <c r="O184" s="246"/>
      <c r="P184" s="247">
        <f t="shared" si="29"/>
        <v>-26.89</v>
      </c>
      <c r="Q184" s="248">
        <f t="shared" si="29"/>
        <v>-28.679999999999993</v>
      </c>
    </row>
    <row r="185" spans="2:17" x14ac:dyDescent="0.35">
      <c r="B185" s="344" t="s">
        <v>1155</v>
      </c>
      <c r="C185" s="249" t="str">
        <f>IF(ISNUMBER(MATCH($B185,'Data Entry'!$AD$2:$AD$179,0)),LOOKUP($B185,'Data Entry'!$AD$2:$AD$179,'Data Entry'!$AG$2:$AG$179),"")</f>
        <v/>
      </c>
      <c r="D185" s="250" t="str">
        <f>IF(ISNUMBER(MATCH($B185,'Data Entry'!$AD$2:$AD$179,0)),LOOKUP($B185,'Data Entry'!$AD$2:$AD$179,'Data Entry'!$AH$2:$AH$179),"")</f>
        <v/>
      </c>
      <c r="E185" s="295" t="str">
        <f>IF(ISNUMBER(D185),IF((LOOKUP($B185,'Data Entry'!$AD$2:$AD$179,'Data Entry'!$AI$2:$AI$179))=(LOOKUP($B185,'Data Entry'!$AD$2:$AD$179,'Data Entry'!$AJ$2:$AJ$179)),"NC",CONCATENATE((LOOKUP($B185,'Data Entry'!$AD$2:$AD$179,'Data Entry'!$AI$2:$AI$179))," - ",(LOOKUP($B185,'Data Entry'!$AD$2:$AD$179,'Data Entry'!$AJ$2:$AJ$179)))),"")</f>
        <v/>
      </c>
      <c r="F185" s="232">
        <v>159.97300000000001</v>
      </c>
      <c r="G185" s="28" t="s">
        <v>1156</v>
      </c>
      <c r="H185" s="208">
        <v>106.18</v>
      </c>
      <c r="I185" s="209">
        <v>112.49</v>
      </c>
      <c r="J185" s="387">
        <f>Web!C191</f>
        <v>161.09899999999999</v>
      </c>
      <c r="K185" s="28" t="s">
        <v>1156</v>
      </c>
      <c r="L185" s="208">
        <f>Web!E191</f>
        <v>94.08</v>
      </c>
      <c r="M185" s="239">
        <f>Web!F191</f>
        <v>99.67</v>
      </c>
      <c r="N185" s="245"/>
      <c r="O185" s="246"/>
      <c r="P185" s="247">
        <f t="shared" si="29"/>
        <v>18.429999999999993</v>
      </c>
      <c r="Q185" s="248">
        <f t="shared" si="29"/>
        <v>18.480000000000004</v>
      </c>
    </row>
    <row r="186" spans="2:17" x14ac:dyDescent="0.35">
      <c r="B186" s="344" t="s">
        <v>624</v>
      </c>
      <c r="C186" s="249" t="str">
        <f ca="1">IF(ISNUMBER(MATCH($B186,'Data Entry'!$AD$2:$AD$179,0)),LOOKUP($B186,'Data Entry'!$AD$2:$AD$179,'Data Entry'!$AG$2:$AG$179),"")</f>
        <v/>
      </c>
      <c r="D186" s="250" t="str">
        <f ca="1">IF(ISNUMBER(MATCH($B186,'Data Entry'!$AD$2:$AD$179,0)),LOOKUP($B186,'Data Entry'!$AD$2:$AD$179,'Data Entry'!$AH$2:$AH$179),"")</f>
        <v/>
      </c>
      <c r="E186" s="295" t="str">
        <f ca="1">IF(ISNUMBER(D186),IF((LOOKUP($B186,'Data Entry'!$AD$2:$AD$179,'Data Entry'!$AI$2:$AI$179))=(LOOKUP($B186,'Data Entry'!$AD$2:$AD$179,'Data Entry'!$AJ$2:$AJ$179)),"NC",CONCATENATE((LOOKUP($B186,'Data Entry'!$AD$2:$AD$179,'Data Entry'!$AI$2:$AI$179))," - ",(LOOKUP($B186,'Data Entry'!$AD$2:$AD$179,'Data Entry'!$AJ$2:$AJ$179)))),"")</f>
        <v/>
      </c>
      <c r="F186" s="232">
        <v>0.90900000000000003</v>
      </c>
      <c r="G186" s="28" t="s">
        <v>43</v>
      </c>
      <c r="H186" s="208">
        <v>75.650000000000006</v>
      </c>
      <c r="I186" s="209">
        <v>81.19</v>
      </c>
      <c r="J186" s="387">
        <f>Web!C192</f>
        <v>0.90700000000000003</v>
      </c>
      <c r="K186" s="28" t="s">
        <v>43</v>
      </c>
      <c r="L186" s="208">
        <f>Web!E192</f>
        <v>74.650000000000006</v>
      </c>
      <c r="M186" s="239">
        <f>Web!F192</f>
        <v>79.959999999999994</v>
      </c>
      <c r="N186" s="245"/>
      <c r="O186" s="246"/>
      <c r="P186" s="247">
        <f>L186-H188</f>
        <v>-8.6199999999999903</v>
      </c>
      <c r="Q186" s="248">
        <f>M186-I188</f>
        <v>-5.0800000000000125</v>
      </c>
    </row>
    <row r="187" spans="2:17" x14ac:dyDescent="0.35">
      <c r="B187" s="344"/>
      <c r="C187" s="249" t="str">
        <f>IF(ISNUMBER(MATCH($B187,'Data Entry'!$AD$2:$AD$179,0)),LOOKUP($B187,'Data Entry'!$AD$2:$AD$179,'Data Entry'!$AG$2:$AG$179),"")</f>
        <v/>
      </c>
      <c r="D187" s="250" t="str">
        <f>IF(ISNUMBER(MATCH($B187,'Data Entry'!$AD$2:$AD$179,0)),LOOKUP($B187,'Data Entry'!$AD$2:$AD$179,'Data Entry'!$AH$2:$AH$179),"")</f>
        <v/>
      </c>
      <c r="E187" s="295" t="str">
        <f>IF(ISNUMBER(D187),IF((LOOKUP($B187,'Data Entry'!$AD$2:$AD$179,'Data Entry'!$AI$2:$AI$179))=(LOOKUP($B187,'Data Entry'!$AD$2:$AD$179,'Data Entry'!$AJ$2:$AJ$179)),"NC",CONCATENATE((LOOKUP($B187,'Data Entry'!$AD$2:$AD$179,'Data Entry'!$AI$2:$AI$179))," - ",(LOOKUP($B187,'Data Entry'!$AD$2:$AD$179,'Data Entry'!$AJ$2:$AJ$179)))),"")</f>
        <v/>
      </c>
      <c r="F187" s="233"/>
      <c r="G187" s="30"/>
      <c r="H187" s="211"/>
      <c r="I187" s="212"/>
      <c r="J187" s="387"/>
      <c r="K187" s="30"/>
      <c r="L187" s="211"/>
      <c r="M187" s="240"/>
      <c r="N187" s="245"/>
      <c r="O187" s="246"/>
      <c r="P187" s="247"/>
      <c r="Q187" s="248"/>
    </row>
    <row r="188" spans="2:17" x14ac:dyDescent="0.35">
      <c r="B188" s="344" t="s">
        <v>628</v>
      </c>
      <c r="C188" s="249" t="str">
        <f ca="1">IF(ISNUMBER(MATCH($B188,'Data Entry'!$AD$2:$AD$179,0)),LOOKUP($B188,'Data Entry'!$AD$2:$AD$179,'Data Entry'!$AG$2:$AG$179),"")</f>
        <v/>
      </c>
      <c r="D188" s="250" t="str">
        <f ca="1">IF(ISNUMBER(MATCH($B188,'Data Entry'!$AD$2:$AD$179,0)),LOOKUP($B188,'Data Entry'!$AD$2:$AD$179,'Data Entry'!$AH$2:$AH$179),"")</f>
        <v/>
      </c>
      <c r="E188" s="295" t="str">
        <f ca="1">IF(ISNUMBER(D188),IF((LOOKUP($B188,'Data Entry'!$AD$2:$AD$179,'Data Entry'!$AI$2:$AI$179))=(LOOKUP($B188,'Data Entry'!$AD$2:$AD$179,'Data Entry'!$AJ$2:$AJ$179)),"NC",CONCATENATE((LOOKUP($B188,'Data Entry'!$AD$2:$AD$179,'Data Entry'!$AI$2:$AI$179))," - ",(LOOKUP($B188,'Data Entry'!$AD$2:$AD$179,'Data Entry'!$AJ$2:$AJ$179)))),"")</f>
        <v/>
      </c>
      <c r="F188" s="232">
        <v>180.81</v>
      </c>
      <c r="G188" s="28" t="s">
        <v>630</v>
      </c>
      <c r="H188" s="208">
        <v>83.27</v>
      </c>
      <c r="I188" s="209">
        <v>85.04</v>
      </c>
      <c r="J188" s="387">
        <f>Web!C194</f>
        <v>181.14</v>
      </c>
      <c r="K188" s="28" t="s">
        <v>630</v>
      </c>
      <c r="L188" s="208">
        <f>Web!E194</f>
        <v>83.37</v>
      </c>
      <c r="M188" s="239">
        <f>Web!F194</f>
        <v>85.14</v>
      </c>
      <c r="N188" s="245"/>
      <c r="O188" s="246"/>
      <c r="P188" s="247">
        <f t="shared" ref="P188:Q191" si="30">L188-H189</f>
        <v>-3.519999999999996</v>
      </c>
      <c r="Q188" s="248">
        <f t="shared" si="30"/>
        <v>-9.8499999999999943</v>
      </c>
    </row>
    <row r="189" spans="2:17" x14ac:dyDescent="0.35">
      <c r="B189" s="344" t="s">
        <v>632</v>
      </c>
      <c r="C189" s="249" t="str">
        <f ca="1">IF(ISNUMBER(MATCH($B189,'Data Entry'!$AD$2:$AD$179,0)),LOOKUP($B189,'Data Entry'!$AD$2:$AD$179,'Data Entry'!$AG$2:$AG$179),"")</f>
        <v/>
      </c>
      <c r="D189" s="250" t="str">
        <f ca="1">IF(ISNUMBER(MATCH($B189,'Data Entry'!$AD$2:$AD$179,0)),LOOKUP($B189,'Data Entry'!$AD$2:$AD$179,'Data Entry'!$AH$2:$AH$179),"")</f>
        <v/>
      </c>
      <c r="E189" s="295" t="str">
        <f ca="1">IF(ISNUMBER(D189),IF((LOOKUP($B189,'Data Entry'!$AD$2:$AD$179,'Data Entry'!$AI$2:$AI$179))=(LOOKUP($B189,'Data Entry'!$AD$2:$AD$179,'Data Entry'!$AJ$2:$AJ$179)),"NC",CONCATENATE((LOOKUP($B189,'Data Entry'!$AD$2:$AD$179,'Data Entry'!$AI$2:$AI$179))," - ",(LOOKUP($B189,'Data Entry'!$AD$2:$AD$179,'Data Entry'!$AJ$2:$AJ$179)))),"")</f>
        <v/>
      </c>
      <c r="F189" s="232">
        <v>45</v>
      </c>
      <c r="G189" s="28" t="s">
        <v>634</v>
      </c>
      <c r="H189" s="208">
        <v>86.89</v>
      </c>
      <c r="I189" s="209">
        <v>94.99</v>
      </c>
      <c r="J189" s="387">
        <f>Web!C195</f>
        <v>47.4</v>
      </c>
      <c r="K189" s="28" t="s">
        <v>634</v>
      </c>
      <c r="L189" s="208">
        <f>Web!E195</f>
        <v>86.8</v>
      </c>
      <c r="M189" s="239">
        <f>Web!F195</f>
        <v>95.16</v>
      </c>
      <c r="N189" s="245"/>
      <c r="O189" s="246"/>
      <c r="P189" s="247">
        <f t="shared" si="30"/>
        <v>9.3199999999999932</v>
      </c>
      <c r="Q189" s="248">
        <f t="shared" si="30"/>
        <v>11.009999999999991</v>
      </c>
    </row>
    <row r="190" spans="2:17" x14ac:dyDescent="0.35">
      <c r="B190" s="344" t="s">
        <v>636</v>
      </c>
      <c r="C190" s="249" t="str">
        <f ca="1">IF(ISNUMBER(MATCH($B190,'Data Entry'!$AD$2:$AD$179,0)),LOOKUP($B190,'Data Entry'!$AD$2:$AD$179,'Data Entry'!$AG$2:$AG$179),"")</f>
        <v/>
      </c>
      <c r="D190" s="250" t="str">
        <f ca="1">IF(ISNUMBER(MATCH($B190,'Data Entry'!$AD$2:$AD$179,0)),LOOKUP($B190,'Data Entry'!$AD$2:$AD$179,'Data Entry'!$AH$2:$AH$179),"")</f>
        <v/>
      </c>
      <c r="E190" s="295" t="str">
        <f ca="1">IF(ISNUMBER(D190),IF((LOOKUP($B190,'Data Entry'!$AD$2:$AD$179,'Data Entry'!$AI$2:$AI$179))=(LOOKUP($B190,'Data Entry'!$AD$2:$AD$179,'Data Entry'!$AJ$2:$AJ$179)),"NC",CONCATENATE((LOOKUP($B190,'Data Entry'!$AD$2:$AD$179,'Data Entry'!$AI$2:$AI$179))," - ",(LOOKUP($B190,'Data Entry'!$AD$2:$AD$179,'Data Entry'!$AJ$2:$AJ$179)))),"")</f>
        <v/>
      </c>
      <c r="F190" s="232">
        <v>7.48</v>
      </c>
      <c r="G190" s="28" t="s">
        <v>1682</v>
      </c>
      <c r="H190" s="208">
        <v>77.48</v>
      </c>
      <c r="I190" s="209">
        <v>84.15</v>
      </c>
      <c r="J190" s="387">
        <f>Web!C196</f>
        <v>7.6</v>
      </c>
      <c r="K190" s="28" t="s">
        <v>1682</v>
      </c>
      <c r="L190" s="208">
        <f>Web!E196</f>
        <v>77.400000000000006</v>
      </c>
      <c r="M190" s="239">
        <f>Web!F196</f>
        <v>84.21</v>
      </c>
      <c r="N190" s="245"/>
      <c r="O190" s="246"/>
      <c r="P190" s="247">
        <f t="shared" si="30"/>
        <v>-5.0699999999999932</v>
      </c>
      <c r="Q190" s="248">
        <f t="shared" si="30"/>
        <v>-7.0300000000000011</v>
      </c>
    </row>
    <row r="191" spans="2:17" x14ac:dyDescent="0.35">
      <c r="B191" s="344" t="s">
        <v>641</v>
      </c>
      <c r="C191" s="249" t="str">
        <f ca="1">IF(ISNUMBER(MATCH($B191,'Data Entry'!$AD$2:$AD$179,0)),LOOKUP($B191,'Data Entry'!$AD$2:$AD$179,'Data Entry'!$AG$2:$AG$179),"")</f>
        <v/>
      </c>
      <c r="D191" s="250" t="str">
        <f ca="1">IF(ISNUMBER(MATCH($B191,'Data Entry'!$AD$2:$AD$179,0)),LOOKUP($B191,'Data Entry'!$AD$2:$AD$179,'Data Entry'!$AH$2:$AH$179),"")</f>
        <v/>
      </c>
      <c r="E191" s="295" t="str">
        <f ca="1">IF(ISNUMBER(D191),IF((LOOKUP($B191,'Data Entry'!$AD$2:$AD$179,'Data Entry'!$AI$2:$AI$179))=(LOOKUP($B191,'Data Entry'!$AD$2:$AD$179,'Data Entry'!$AJ$2:$AJ$179)),"NC",CONCATENATE((LOOKUP($B191,'Data Entry'!$AD$2:$AD$179,'Data Entry'!$AI$2:$AI$179))," - ",(LOOKUP($B191,'Data Entry'!$AD$2:$AD$179,'Data Entry'!$AJ$2:$AJ$179)))),"")</f>
        <v/>
      </c>
      <c r="F191" s="232">
        <v>9.5909999999999993</v>
      </c>
      <c r="G191" s="28" t="s">
        <v>643</v>
      </c>
      <c r="H191" s="208">
        <v>82.47</v>
      </c>
      <c r="I191" s="209">
        <v>91.24</v>
      </c>
      <c r="J191" s="387">
        <f>Web!C197</f>
        <v>9.6489999999999991</v>
      </c>
      <c r="K191" s="28" t="s">
        <v>643</v>
      </c>
      <c r="L191" s="208">
        <f>Web!E197</f>
        <v>81.53</v>
      </c>
      <c r="M191" s="239">
        <f>Web!F197</f>
        <v>90.02</v>
      </c>
      <c r="N191" s="245"/>
      <c r="O191" s="246"/>
      <c r="P191" s="247">
        <f t="shared" si="30"/>
        <v>-16.730000000000004</v>
      </c>
      <c r="Q191" s="248">
        <f t="shared" si="30"/>
        <v>-12.439999999999998</v>
      </c>
    </row>
    <row r="192" spans="2:17" x14ac:dyDescent="0.35">
      <c r="B192" s="344" t="s">
        <v>646</v>
      </c>
      <c r="C192" s="249" t="str">
        <f ca="1">IF(ISNUMBER(MATCH($B192,'Data Entry'!$AD$2:$AD$179,0)),LOOKUP($B192,'Data Entry'!$AD$2:$AD$179,'Data Entry'!$AG$2:$AG$179),"")</f>
        <v/>
      </c>
      <c r="D192" s="250" t="str">
        <f ca="1">IF(ISNUMBER(MATCH($B192,'Data Entry'!$AD$2:$AD$179,0)),LOOKUP($B192,'Data Entry'!$AD$2:$AD$179,'Data Entry'!$AH$2:$AH$179),"")</f>
        <v/>
      </c>
      <c r="E192" s="295" t="str">
        <f ca="1">IF(ISNUMBER(D192),IF((LOOKUP($B192,'Data Entry'!$AD$2:$AD$179,'Data Entry'!$AI$2:$AI$179))=(LOOKUP($B192,'Data Entry'!$AD$2:$AD$179,'Data Entry'!$AJ$2:$AJ$179)),"NC",CONCATENATE((LOOKUP($B192,'Data Entry'!$AD$2:$AD$179,'Data Entry'!$AI$2:$AI$179))," - ",(LOOKUP($B192,'Data Entry'!$AD$2:$AD$179,'Data Entry'!$AJ$2:$AJ$179)))),"")</f>
        <v/>
      </c>
      <c r="F192" s="232">
        <v>0.999</v>
      </c>
      <c r="G192" s="28" t="s">
        <v>648</v>
      </c>
      <c r="H192" s="208">
        <v>98.26</v>
      </c>
      <c r="I192" s="209">
        <v>102.46</v>
      </c>
      <c r="J192" s="387">
        <f>Web!C198</f>
        <v>0.97</v>
      </c>
      <c r="K192" s="28" t="s">
        <v>648</v>
      </c>
      <c r="L192" s="208">
        <f>Web!E198</f>
        <v>100.62</v>
      </c>
      <c r="M192" s="239">
        <f>Web!F198</f>
        <v>103.87</v>
      </c>
      <c r="N192" s="245"/>
      <c r="O192" s="246"/>
      <c r="P192" s="247">
        <f>L192-H194</f>
        <v>23.510000000000005</v>
      </c>
      <c r="Q192" s="248">
        <f>M192-I194</f>
        <v>20.03</v>
      </c>
    </row>
    <row r="193" spans="2:17" x14ac:dyDescent="0.35">
      <c r="B193" s="344"/>
      <c r="C193" s="249" t="str">
        <f>IF(ISNUMBER(MATCH($B193,'Data Entry'!$AD$2:$AD$179,0)),LOOKUP($B193,'Data Entry'!$AD$2:$AD$179,'Data Entry'!$AG$2:$AG$179),"")</f>
        <v/>
      </c>
      <c r="D193" s="250" t="str">
        <f>IF(ISNUMBER(MATCH($B193,'Data Entry'!$AD$2:$AD$179,0)),LOOKUP($B193,'Data Entry'!$AD$2:$AD$179,'Data Entry'!$AH$2:$AH$179),"")</f>
        <v/>
      </c>
      <c r="E193" s="295" t="str">
        <f>IF(ISNUMBER(D193),IF((LOOKUP($B193,'Data Entry'!$AD$2:$AD$179,'Data Entry'!$AI$2:$AI$179))=(LOOKUP($B193,'Data Entry'!$AD$2:$AD$179,'Data Entry'!$AJ$2:$AJ$179)),"NC",CONCATENATE((LOOKUP($B193,'Data Entry'!$AD$2:$AD$179,'Data Entry'!$AI$2:$AI$179))," - ",(LOOKUP($B193,'Data Entry'!$AD$2:$AD$179,'Data Entry'!$AJ$2:$AJ$179)))),"")</f>
        <v/>
      </c>
      <c r="F193" s="233"/>
      <c r="G193" s="30"/>
      <c r="H193" s="211"/>
      <c r="I193" s="212"/>
      <c r="J193" s="387"/>
      <c r="K193" s="30"/>
      <c r="L193" s="211"/>
      <c r="M193" s="240"/>
      <c r="N193" s="245"/>
      <c r="O193" s="246"/>
      <c r="P193" s="247"/>
      <c r="Q193" s="248"/>
    </row>
    <row r="194" spans="2:17" x14ac:dyDescent="0.35">
      <c r="B194" s="344" t="s">
        <v>651</v>
      </c>
      <c r="C194" s="249" t="str">
        <f ca="1">IF(ISNUMBER(MATCH($B194,'Data Entry'!$AD$2:$AD$179,0)),LOOKUP($B194,'Data Entry'!$AD$2:$AD$179,'Data Entry'!$AG$2:$AG$179),"")</f>
        <v/>
      </c>
      <c r="D194" s="250" t="str">
        <f ca="1">IF(ISNUMBER(MATCH($B194,'Data Entry'!$AD$2:$AD$179,0)),LOOKUP($B194,'Data Entry'!$AD$2:$AD$179,'Data Entry'!$AH$2:$AH$179),"")</f>
        <v/>
      </c>
      <c r="E194" s="295" t="str">
        <f ca="1">IF(ISNUMBER(D194),IF((LOOKUP($B194,'Data Entry'!$AD$2:$AD$179,'Data Entry'!$AI$2:$AI$179))=(LOOKUP($B194,'Data Entry'!$AD$2:$AD$179,'Data Entry'!$AJ$2:$AJ$179)),"NC",CONCATENATE((LOOKUP($B194,'Data Entry'!$AD$2:$AD$179,'Data Entry'!$AI$2:$AI$179))," - ",(LOOKUP($B194,'Data Entry'!$AD$2:$AD$179,'Data Entry'!$AJ$2:$AJ$179)))),"")</f>
        <v/>
      </c>
      <c r="F194" s="232">
        <v>700</v>
      </c>
      <c r="G194" s="28" t="s">
        <v>653</v>
      </c>
      <c r="H194" s="208">
        <v>77.11</v>
      </c>
      <c r="I194" s="209">
        <v>83.84</v>
      </c>
      <c r="J194" s="387">
        <f>Web!C200</f>
        <v>700</v>
      </c>
      <c r="K194" s="28" t="s">
        <v>653</v>
      </c>
      <c r="L194" s="208">
        <f>Web!E200</f>
        <v>76.48</v>
      </c>
      <c r="M194" s="239">
        <f>Web!F200</f>
        <v>83.12</v>
      </c>
      <c r="N194" s="245"/>
      <c r="O194" s="246"/>
      <c r="P194" s="247">
        <f t="shared" ref="P194:Q197" si="31">L194-H195</f>
        <v>-5</v>
      </c>
      <c r="Q194" s="248">
        <f t="shared" si="31"/>
        <v>-3.5699999999999932</v>
      </c>
    </row>
    <row r="195" spans="2:17" x14ac:dyDescent="0.35">
      <c r="B195" s="344" t="s">
        <v>655</v>
      </c>
      <c r="C195" s="249" t="str">
        <f ca="1">IF(ISNUMBER(MATCH($B195,'Data Entry'!$AD$2:$AD$179,0)),LOOKUP($B195,'Data Entry'!$AD$2:$AD$179,'Data Entry'!$AG$2:$AG$179),"")</f>
        <v/>
      </c>
      <c r="D195" s="250" t="str">
        <f ca="1">IF(ISNUMBER(MATCH($B195,'Data Entry'!$AD$2:$AD$179,0)),LOOKUP($B195,'Data Entry'!$AD$2:$AD$179,'Data Entry'!$AH$2:$AH$179),"")</f>
        <v/>
      </c>
      <c r="E195" s="295" t="str">
        <f ca="1">IF(ISNUMBER(D195),IF((LOOKUP($B195,'Data Entry'!$AD$2:$AD$179,'Data Entry'!$AI$2:$AI$179))=(LOOKUP($B195,'Data Entry'!$AD$2:$AD$179,'Data Entry'!$AJ$2:$AJ$179)),"NC",CONCATENATE((LOOKUP($B195,'Data Entry'!$AD$2:$AD$179,'Data Entry'!$AI$2:$AI$179))," - ",(LOOKUP($B195,'Data Entry'!$AD$2:$AD$179,'Data Entry'!$AJ$2:$AJ$179)))),"")</f>
        <v/>
      </c>
      <c r="F195" s="232">
        <v>9.6940000000000008</v>
      </c>
      <c r="G195" s="28" t="s">
        <v>657</v>
      </c>
      <c r="H195" s="208">
        <v>81.48</v>
      </c>
      <c r="I195" s="209">
        <v>86.69</v>
      </c>
      <c r="J195" s="387">
        <f>Web!C201</f>
        <v>9.6950000000000003</v>
      </c>
      <c r="K195" s="28" t="s">
        <v>657</v>
      </c>
      <c r="L195" s="208">
        <f>Web!E201</f>
        <v>81.599999999999994</v>
      </c>
      <c r="M195" s="239">
        <f>Web!F201</f>
        <v>86.82</v>
      </c>
      <c r="N195" s="245"/>
      <c r="O195" s="246"/>
      <c r="P195" s="247">
        <f t="shared" si="31"/>
        <v>-4.3900000000000006</v>
      </c>
      <c r="Q195" s="248">
        <f t="shared" si="31"/>
        <v>-3.3700000000000045</v>
      </c>
    </row>
    <row r="196" spans="2:17" x14ac:dyDescent="0.35">
      <c r="B196" s="344" t="s">
        <v>660</v>
      </c>
      <c r="C196" s="249" t="str">
        <f ca="1">IF(ISNUMBER(MATCH($B196,'Data Entry'!$AD$2:$AD$179,0)),LOOKUP($B196,'Data Entry'!$AD$2:$AD$179,'Data Entry'!$AG$2:$AG$179),"")</f>
        <v/>
      </c>
      <c r="D196" s="250" t="str">
        <f ca="1">IF(ISNUMBER(MATCH($B196,'Data Entry'!$AD$2:$AD$179,0)),LOOKUP($B196,'Data Entry'!$AD$2:$AD$179,'Data Entry'!$AH$2:$AH$179),"")</f>
        <v/>
      </c>
      <c r="E196" s="295" t="str">
        <f ca="1">IF(ISNUMBER(D196),IF((LOOKUP($B196,'Data Entry'!$AD$2:$AD$179,'Data Entry'!$AI$2:$AI$179))=(LOOKUP($B196,'Data Entry'!$AD$2:$AD$179,'Data Entry'!$AJ$2:$AJ$179)),"NC",CONCATENATE((LOOKUP($B196,'Data Entry'!$AD$2:$AD$179,'Data Entry'!$AI$2:$AI$179))," - ",(LOOKUP($B196,'Data Entry'!$AD$2:$AD$179,'Data Entry'!$AJ$2:$AJ$179)))),"")</f>
        <v/>
      </c>
      <c r="F196" s="232">
        <v>30.23</v>
      </c>
      <c r="G196" s="28" t="s">
        <v>662</v>
      </c>
      <c r="H196" s="208">
        <v>85.99</v>
      </c>
      <c r="I196" s="209">
        <v>90.19</v>
      </c>
      <c r="J196" s="387">
        <f>Web!C202</f>
        <v>31.17</v>
      </c>
      <c r="K196" s="28" t="s">
        <v>662</v>
      </c>
      <c r="L196" s="208">
        <f>Web!E202</f>
        <v>84.88</v>
      </c>
      <c r="M196" s="239">
        <f>Web!F202</f>
        <v>89.4</v>
      </c>
      <c r="N196" s="245"/>
      <c r="O196" s="246"/>
      <c r="P196" s="247">
        <f t="shared" si="31"/>
        <v>-2.9399999999999977</v>
      </c>
      <c r="Q196" s="248">
        <f t="shared" si="31"/>
        <v>0</v>
      </c>
    </row>
    <row r="197" spans="2:17" x14ac:dyDescent="0.35">
      <c r="B197" s="344" t="s">
        <v>666</v>
      </c>
      <c r="C197" s="249" t="str">
        <f ca="1">IF(ISNUMBER(MATCH($B197,'Data Entry'!$AD$2:$AD$179,0)),LOOKUP($B197,'Data Entry'!$AD$2:$AD$179,'Data Entry'!$AG$2:$AG$179),"")</f>
        <v/>
      </c>
      <c r="D197" s="250" t="str">
        <f ca="1">IF(ISNUMBER(MATCH($B197,'Data Entry'!$AD$2:$AD$179,0)),LOOKUP($B197,'Data Entry'!$AD$2:$AD$179,'Data Entry'!$AH$2:$AH$179),"")</f>
        <v/>
      </c>
      <c r="E197" s="295" t="str">
        <f ca="1">IF(ISNUMBER(D197),IF((LOOKUP($B197,'Data Entry'!$AD$2:$AD$179,'Data Entry'!$AI$2:$AI$179))=(LOOKUP($B197,'Data Entry'!$AD$2:$AD$179,'Data Entry'!$AJ$2:$AJ$179)),"NC",CONCATENATE((LOOKUP($B197,'Data Entry'!$AD$2:$AD$179,'Data Entry'!$AI$2:$AI$179))," - ",(LOOKUP($B197,'Data Entry'!$AD$2:$AD$179,'Data Entry'!$AJ$2:$AJ$179)))),"")</f>
        <v/>
      </c>
      <c r="F197" s="232">
        <v>1</v>
      </c>
      <c r="G197" s="28" t="s">
        <v>242</v>
      </c>
      <c r="H197" s="208">
        <v>87.82</v>
      </c>
      <c r="I197" s="209">
        <v>89.4</v>
      </c>
      <c r="J197" s="387">
        <f>Web!C203</f>
        <v>1</v>
      </c>
      <c r="K197" s="28" t="s">
        <v>242</v>
      </c>
      <c r="L197" s="208">
        <f>Web!E203</f>
        <v>87.56</v>
      </c>
      <c r="M197" s="239">
        <f>Web!F203</f>
        <v>89.12</v>
      </c>
      <c r="N197" s="245"/>
      <c r="O197" s="246"/>
      <c r="P197" s="247">
        <f t="shared" si="31"/>
        <v>5.5100000000000051</v>
      </c>
      <c r="Q197" s="248">
        <f t="shared" si="31"/>
        <v>0.25</v>
      </c>
    </row>
    <row r="198" spans="2:17" x14ac:dyDescent="0.35">
      <c r="B198" s="344" t="s">
        <v>668</v>
      </c>
      <c r="C198" s="249" t="str">
        <f ca="1">IF(ISNUMBER(MATCH($B198,'Data Entry'!$AD$2:$AD$179,0)),LOOKUP($B198,'Data Entry'!$AD$2:$AD$179,'Data Entry'!$AG$2:$AG$179),"")</f>
        <v/>
      </c>
      <c r="D198" s="250" t="str">
        <f ca="1">IF(ISNUMBER(MATCH($B198,'Data Entry'!$AD$2:$AD$179,0)),LOOKUP($B198,'Data Entry'!$AD$2:$AD$179,'Data Entry'!$AH$2:$AH$179),"")</f>
        <v/>
      </c>
      <c r="E198" s="295" t="str">
        <f ca="1">IF(ISNUMBER(D198),IF((LOOKUP($B198,'Data Entry'!$AD$2:$AD$179,'Data Entry'!$AI$2:$AI$179))=(LOOKUP($B198,'Data Entry'!$AD$2:$AD$179,'Data Entry'!$AJ$2:$AJ$179)),"NC",CONCATENATE((LOOKUP($B198,'Data Entry'!$AD$2:$AD$179,'Data Entry'!$AI$2:$AI$179))," - ",(LOOKUP($B198,'Data Entry'!$AD$2:$AD$179,'Data Entry'!$AJ$2:$AJ$179)))),"")</f>
        <v/>
      </c>
      <c r="F198" s="232">
        <v>596.27</v>
      </c>
      <c r="G198" s="28" t="s">
        <v>66</v>
      </c>
      <c r="H198" s="208">
        <v>82.05</v>
      </c>
      <c r="I198" s="209">
        <v>88.87</v>
      </c>
      <c r="J198" s="387">
        <f>Web!C204</f>
        <v>594.86400000000003</v>
      </c>
      <c r="K198" s="28" t="s">
        <v>66</v>
      </c>
      <c r="L198" s="208">
        <f>Web!E204</f>
        <v>82.48</v>
      </c>
      <c r="M198" s="239">
        <f>Web!F204</f>
        <v>89.25</v>
      </c>
      <c r="N198" s="245"/>
      <c r="O198" s="246"/>
      <c r="P198" s="247">
        <f>L198-H200</f>
        <v>1.1200000000000045</v>
      </c>
      <c r="Q198" s="248">
        <f>M198-I200</f>
        <v>1.1299999999999955</v>
      </c>
    </row>
    <row r="199" spans="2:17" x14ac:dyDescent="0.35">
      <c r="B199" s="344"/>
      <c r="C199" s="249" t="str">
        <f>IF(ISNUMBER(MATCH($B199,'Data Entry'!$AD$2:$AD$179,0)),LOOKUP($B199,'Data Entry'!$AD$2:$AD$179,'Data Entry'!$AG$2:$AG$179),"")</f>
        <v/>
      </c>
      <c r="D199" s="250" t="str">
        <f>IF(ISNUMBER(MATCH($B199,'Data Entry'!$AD$2:$AD$179,0)),LOOKUP($B199,'Data Entry'!$AD$2:$AD$179,'Data Entry'!$AH$2:$AH$179),"")</f>
        <v/>
      </c>
      <c r="E199" s="295" t="str">
        <f>IF(ISNUMBER(D199),IF((LOOKUP($B199,'Data Entry'!$AD$2:$AD$179,'Data Entry'!$AI$2:$AI$179))=(LOOKUP($B199,'Data Entry'!$AD$2:$AD$179,'Data Entry'!$AJ$2:$AJ$179)),"NC",CONCATENATE((LOOKUP($B199,'Data Entry'!$AD$2:$AD$179,'Data Entry'!$AI$2:$AI$179))," - ",(LOOKUP($B199,'Data Entry'!$AD$2:$AD$179,'Data Entry'!$AJ$2:$AJ$179)))),"")</f>
        <v/>
      </c>
      <c r="F199" s="233"/>
      <c r="G199" s="30"/>
      <c r="H199" s="211"/>
      <c r="I199" s="212"/>
      <c r="J199" s="387"/>
      <c r="K199" s="30"/>
      <c r="L199" s="211"/>
      <c r="M199" s="240"/>
      <c r="N199" s="245"/>
      <c r="O199" s="246"/>
      <c r="P199" s="247"/>
      <c r="Q199" s="248"/>
    </row>
    <row r="200" spans="2:17" x14ac:dyDescent="0.35">
      <c r="B200" s="344" t="s">
        <v>671</v>
      </c>
      <c r="C200" s="249" t="str">
        <f ca="1">IF(ISNUMBER(MATCH($B200,'Data Entry'!$AD$2:$AD$179,0)),LOOKUP($B200,'Data Entry'!$AD$2:$AD$179,'Data Entry'!$AG$2:$AG$179),"")</f>
        <v/>
      </c>
      <c r="D200" s="250" t="str">
        <f ca="1">IF(ISNUMBER(MATCH($B200,'Data Entry'!$AD$2:$AD$179,0)),LOOKUP($B200,'Data Entry'!$AD$2:$AD$179,'Data Entry'!$AH$2:$AH$179),"")</f>
        <v/>
      </c>
      <c r="E200" s="295" t="str">
        <f ca="1">IF(ISNUMBER(D200),IF((LOOKUP($B200,'Data Entry'!$AD$2:$AD$179,'Data Entry'!$AI$2:$AI$179))=(LOOKUP($B200,'Data Entry'!$AD$2:$AD$179,'Data Entry'!$AJ$2:$AJ$179)),"NC",CONCATENATE((LOOKUP($B200,'Data Entry'!$AD$2:$AD$179,'Data Entry'!$AI$2:$AI$179))," - ",(LOOKUP($B200,'Data Entry'!$AD$2:$AD$179,'Data Entry'!$AJ$2:$AJ$179)))),"")</f>
        <v/>
      </c>
      <c r="F200" s="232">
        <v>2.2599999999999998</v>
      </c>
      <c r="G200" s="28" t="s">
        <v>673</v>
      </c>
      <c r="H200" s="208">
        <v>81.36</v>
      </c>
      <c r="I200" s="209">
        <v>88.12</v>
      </c>
      <c r="J200" s="387">
        <f>Web!C206</f>
        <v>2.234</v>
      </c>
      <c r="K200" s="28" t="s">
        <v>673</v>
      </c>
      <c r="L200" s="208">
        <f>Web!E206</f>
        <v>81.11</v>
      </c>
      <c r="M200" s="239">
        <f>Web!F206</f>
        <v>87.84</v>
      </c>
      <c r="N200" s="245"/>
      <c r="O200" s="246"/>
      <c r="P200" s="247">
        <f t="shared" ref="P200:Q203" si="32">L200-H201</f>
        <v>-8.5499999999999972</v>
      </c>
      <c r="Q200" s="248">
        <f t="shared" si="32"/>
        <v>-4.1099999999999994</v>
      </c>
    </row>
    <row r="201" spans="2:17" x14ac:dyDescent="0.35">
      <c r="B201" s="344" t="s">
        <v>675</v>
      </c>
      <c r="C201" s="249" t="str">
        <f ca="1">IF(ISNUMBER(MATCH($B201,'Data Entry'!$AD$2:$AD$179,0)),LOOKUP($B201,'Data Entry'!$AD$2:$AD$179,'Data Entry'!$AG$2:$AG$179),"")</f>
        <v/>
      </c>
      <c r="D201" s="250" t="str">
        <f ca="1">IF(ISNUMBER(MATCH($B201,'Data Entry'!$AD$2:$AD$179,0)),LOOKUP($B201,'Data Entry'!$AD$2:$AD$179,'Data Entry'!$AH$2:$AH$179),"")</f>
        <v/>
      </c>
      <c r="E201" s="295" t="str">
        <f ca="1">IF(ISNUMBER(D201),IF((LOOKUP($B201,'Data Entry'!$AD$2:$AD$179,'Data Entry'!$AI$2:$AI$179))=(LOOKUP($B201,'Data Entry'!$AD$2:$AD$179,'Data Entry'!$AJ$2:$AJ$179)),"NC",CONCATENATE((LOOKUP($B201,'Data Entry'!$AD$2:$AD$179,'Data Entry'!$AI$2:$AI$179))," - ",(LOOKUP($B201,'Data Entry'!$AD$2:$AD$179,'Data Entry'!$AJ$2:$AJ$179)))),"")</f>
        <v/>
      </c>
      <c r="F201" s="232">
        <v>6.7119999999999997</v>
      </c>
      <c r="G201" s="28" t="s">
        <v>677</v>
      </c>
      <c r="H201" s="208">
        <v>89.66</v>
      </c>
      <c r="I201" s="209">
        <v>91.95</v>
      </c>
      <c r="J201" s="387">
        <f>Web!C207</f>
        <v>6.6890000000000001</v>
      </c>
      <c r="K201" s="28" t="s">
        <v>677</v>
      </c>
      <c r="L201" s="208">
        <f>Web!E207</f>
        <v>89.59</v>
      </c>
      <c r="M201" s="239">
        <f>Web!F207</f>
        <v>91.85</v>
      </c>
      <c r="N201" s="245"/>
      <c r="O201" s="246"/>
      <c r="P201" s="247">
        <f t="shared" si="32"/>
        <v>13.38000000000001</v>
      </c>
      <c r="Q201" s="248">
        <f t="shared" si="32"/>
        <v>9.0300000000000011</v>
      </c>
    </row>
    <row r="202" spans="2:17" x14ac:dyDescent="0.35">
      <c r="B202" s="344" t="s">
        <v>679</v>
      </c>
      <c r="C202" s="249" t="str">
        <f ca="1">IF(ISNUMBER(MATCH($B202,'Data Entry'!$AD$2:$AD$179,0)),LOOKUP($B202,'Data Entry'!$AD$2:$AD$179,'Data Entry'!$AG$2:$AG$179),"")</f>
        <v/>
      </c>
      <c r="D202" s="250" t="str">
        <f ca="1">IF(ISNUMBER(MATCH($B202,'Data Entry'!$AD$2:$AD$179,0)),LOOKUP($B202,'Data Entry'!$AD$2:$AD$179,'Data Entry'!$AH$2:$AH$179),"")</f>
        <v/>
      </c>
      <c r="E202" s="295" t="str">
        <f ca="1">IF(ISNUMBER(D202),IF((LOOKUP($B202,'Data Entry'!$AD$2:$AD$179,'Data Entry'!$AI$2:$AI$179))=(LOOKUP($B202,'Data Entry'!$AD$2:$AD$179,'Data Entry'!$AJ$2:$AJ$179)),"NC",CONCATENATE((LOOKUP($B202,'Data Entry'!$AD$2:$AD$179,'Data Entry'!$AI$2:$AI$179))," - ",(LOOKUP($B202,'Data Entry'!$AD$2:$AD$179,'Data Entry'!$AJ$2:$AJ$179)))),"")</f>
        <v/>
      </c>
      <c r="F202" s="232">
        <v>2.851</v>
      </c>
      <c r="G202" s="28" t="s">
        <v>681</v>
      </c>
      <c r="H202" s="208">
        <v>76.209999999999994</v>
      </c>
      <c r="I202" s="209">
        <v>82.82</v>
      </c>
      <c r="J202" s="387">
        <f>Web!C208</f>
        <v>2.8140000000000001</v>
      </c>
      <c r="K202" s="28" t="s">
        <v>681</v>
      </c>
      <c r="L202" s="208">
        <f>Web!E208</f>
        <v>76.88</v>
      </c>
      <c r="M202" s="239">
        <f>Web!F208</f>
        <v>83.38</v>
      </c>
      <c r="N202" s="245"/>
      <c r="O202" s="246"/>
      <c r="P202" s="247">
        <f t="shared" si="32"/>
        <v>7.039999999999992</v>
      </c>
      <c r="Q202" s="248">
        <f t="shared" si="32"/>
        <v>5.6599999999999966</v>
      </c>
    </row>
    <row r="203" spans="2:17" x14ac:dyDescent="0.35">
      <c r="B203" s="344" t="s">
        <v>684</v>
      </c>
      <c r="C203" s="249" t="str">
        <f ca="1">IF(ISNUMBER(MATCH($B203,'Data Entry'!$AD$2:$AD$179,0)),LOOKUP($B203,'Data Entry'!$AD$2:$AD$179,'Data Entry'!$AG$2:$AG$179),"")</f>
        <v/>
      </c>
      <c r="D203" s="250" t="str">
        <f ca="1">IF(ISNUMBER(MATCH($B203,'Data Entry'!$AD$2:$AD$179,0)),LOOKUP($B203,'Data Entry'!$AD$2:$AD$179,'Data Entry'!$AH$2:$AH$179),"")</f>
        <v/>
      </c>
      <c r="E203" s="295" t="str">
        <f ca="1">IF(ISNUMBER(D203),IF((LOOKUP($B203,'Data Entry'!$AD$2:$AD$179,'Data Entry'!$AI$2:$AI$179))=(LOOKUP($B203,'Data Entry'!$AD$2:$AD$179,'Data Entry'!$AJ$2:$AJ$179)),"NC",CONCATENATE((LOOKUP($B203,'Data Entry'!$AD$2:$AD$179,'Data Entry'!$AI$2:$AI$179))," - ",(LOOKUP($B203,'Data Entry'!$AD$2:$AD$179,'Data Entry'!$AJ$2:$AJ$179)))),"")</f>
        <v/>
      </c>
      <c r="F203" s="232">
        <v>5.7789999999999999</v>
      </c>
      <c r="G203" s="28" t="s">
        <v>686</v>
      </c>
      <c r="H203" s="208">
        <v>69.84</v>
      </c>
      <c r="I203" s="209">
        <v>77.72</v>
      </c>
      <c r="J203" s="387">
        <f>Web!C209</f>
        <v>5.9829999999999997</v>
      </c>
      <c r="K203" s="28" t="s">
        <v>686</v>
      </c>
      <c r="L203" s="208">
        <f>Web!E209</f>
        <v>69.62</v>
      </c>
      <c r="M203" s="239">
        <f>Web!F209</f>
        <v>77.44</v>
      </c>
      <c r="N203" s="245"/>
      <c r="O203" s="246"/>
      <c r="P203" s="247">
        <f t="shared" si="32"/>
        <v>-22.5</v>
      </c>
      <c r="Q203" s="248">
        <f t="shared" si="32"/>
        <v>-23.049999999999997</v>
      </c>
    </row>
    <row r="204" spans="2:17" x14ac:dyDescent="0.35">
      <c r="B204" s="344" t="s">
        <v>688</v>
      </c>
      <c r="C204" s="249" t="str">
        <f ca="1">IF(ISNUMBER(MATCH($B204,'Data Entry'!$AD$2:$AD$179,0)),LOOKUP($B204,'Data Entry'!$AD$2:$AD$179,'Data Entry'!$AG$2:$AG$179),"")</f>
        <v/>
      </c>
      <c r="D204" s="250" t="str">
        <f ca="1">IF(ISNUMBER(MATCH($B204,'Data Entry'!$AD$2:$AD$179,0)),LOOKUP($B204,'Data Entry'!$AD$2:$AD$179,'Data Entry'!$AH$2:$AH$179),"")</f>
        <v/>
      </c>
      <c r="E204" s="295" t="str">
        <f ca="1">IF(ISNUMBER(D204),IF((LOOKUP($B204,'Data Entry'!$AD$2:$AD$179,'Data Entry'!$AI$2:$AI$179))=(LOOKUP($B204,'Data Entry'!$AD$2:$AD$179,'Data Entry'!$AJ$2:$AJ$179)),"NC",CONCATENATE((LOOKUP($B204,'Data Entry'!$AD$2:$AD$179,'Data Entry'!$AI$2:$AI$179))," - ",(LOOKUP($B204,'Data Entry'!$AD$2:$AD$179,'Data Entry'!$AJ$2:$AJ$179)))),"")</f>
        <v/>
      </c>
      <c r="F204" s="232">
        <v>3.5</v>
      </c>
      <c r="G204" s="28" t="s">
        <v>1683</v>
      </c>
      <c r="H204" s="208">
        <v>92.12</v>
      </c>
      <c r="I204" s="209">
        <v>100.49</v>
      </c>
      <c r="J204" s="387">
        <f>Web!C210</f>
        <v>3.5</v>
      </c>
      <c r="K204" s="28" t="s">
        <v>1683</v>
      </c>
      <c r="L204" s="208">
        <f>Web!E210</f>
        <v>92.39</v>
      </c>
      <c r="M204" s="239">
        <f>Web!F210</f>
        <v>100.79</v>
      </c>
      <c r="N204" s="245"/>
      <c r="O204" s="246"/>
      <c r="P204" s="247">
        <f>L204-H206</f>
        <v>14.670000000000002</v>
      </c>
      <c r="Q204" s="248">
        <f>M204-I206</f>
        <v>17.690000000000012</v>
      </c>
    </row>
    <row r="205" spans="2:17" x14ac:dyDescent="0.35">
      <c r="B205" s="344"/>
      <c r="C205" s="249" t="str">
        <f>IF(ISNUMBER(MATCH($B205,'Data Entry'!$AD$2:$AD$179,0)),LOOKUP($B205,'Data Entry'!$AD$2:$AD$179,'Data Entry'!$AG$2:$AG$179),"")</f>
        <v/>
      </c>
      <c r="D205" s="250" t="str">
        <f>IF(ISNUMBER(MATCH($B205,'Data Entry'!$AD$2:$AD$179,0)),LOOKUP($B205,'Data Entry'!$AD$2:$AD$179,'Data Entry'!$AH$2:$AH$179),"")</f>
        <v/>
      </c>
      <c r="E205" s="295" t="str">
        <f>IF(ISNUMBER(D205),IF((LOOKUP($B205,'Data Entry'!$AD$2:$AD$179,'Data Entry'!$AI$2:$AI$179))=(LOOKUP($B205,'Data Entry'!$AD$2:$AD$179,'Data Entry'!$AJ$2:$AJ$179)),"NC",CONCATENATE((LOOKUP($B205,'Data Entry'!$AD$2:$AD$179,'Data Entry'!$AI$2:$AI$179))," - ",(LOOKUP($B205,'Data Entry'!$AD$2:$AD$179,'Data Entry'!$AJ$2:$AJ$179)))),"")</f>
        <v/>
      </c>
      <c r="F205" s="233"/>
      <c r="G205" s="30"/>
      <c r="H205" s="211"/>
      <c r="I205" s="212"/>
      <c r="J205" s="387"/>
      <c r="K205" s="30"/>
      <c r="L205" s="211"/>
      <c r="M205" s="240"/>
      <c r="N205" s="245"/>
      <c r="O205" s="246"/>
      <c r="P205" s="247"/>
      <c r="Q205" s="248"/>
    </row>
    <row r="206" spans="2:17" x14ac:dyDescent="0.35">
      <c r="B206" s="344" t="s">
        <v>691</v>
      </c>
      <c r="C206" s="249" t="str">
        <f ca="1">IF(ISNUMBER(MATCH($B206,'Data Entry'!$AD$2:$AD$179,0)),LOOKUP($B206,'Data Entry'!$AD$2:$AD$179,'Data Entry'!$AG$2:$AG$179),"")</f>
        <v/>
      </c>
      <c r="D206" s="250" t="str">
        <f ca="1">IF(ISNUMBER(MATCH($B206,'Data Entry'!$AD$2:$AD$179,0)),LOOKUP($B206,'Data Entry'!$AD$2:$AD$179,'Data Entry'!$AH$2:$AH$179),"")</f>
        <v/>
      </c>
      <c r="E206" s="295" t="str">
        <f ca="1">IF(ISNUMBER(D206),IF((LOOKUP($B206,'Data Entry'!$AD$2:$AD$179,'Data Entry'!$AI$2:$AI$179))=(LOOKUP($B206,'Data Entry'!$AD$2:$AD$179,'Data Entry'!$AJ$2:$AJ$179)),"NC",CONCATENATE((LOOKUP($B206,'Data Entry'!$AD$2:$AD$179,'Data Entry'!$AI$2:$AI$179))," - ",(LOOKUP($B206,'Data Entry'!$AD$2:$AD$179,'Data Entry'!$AJ$2:$AJ$179)))),"")</f>
        <v/>
      </c>
      <c r="F206" s="232">
        <v>3694.5</v>
      </c>
      <c r="G206" s="28" t="s">
        <v>1684</v>
      </c>
      <c r="H206" s="208">
        <v>77.72</v>
      </c>
      <c r="I206" s="209">
        <v>83.1</v>
      </c>
      <c r="J206" s="387">
        <f>Web!C212</f>
        <v>3672</v>
      </c>
      <c r="K206" s="28" t="s">
        <v>1684</v>
      </c>
      <c r="L206" s="208">
        <f>Web!E212</f>
        <v>77.81</v>
      </c>
      <c r="M206" s="239">
        <f>Web!F212</f>
        <v>83.14</v>
      </c>
      <c r="N206" s="245"/>
      <c r="O206" s="246"/>
      <c r="P206" s="247">
        <f t="shared" ref="P206:Q209" si="33">L206-H207</f>
        <v>-0.85999999999999943</v>
      </c>
      <c r="Q206" s="248">
        <f t="shared" si="33"/>
        <v>-2.4699999999999989</v>
      </c>
    </row>
    <row r="207" spans="2:17" x14ac:dyDescent="0.35">
      <c r="B207" s="344" t="s">
        <v>694</v>
      </c>
      <c r="C207" s="249" t="str">
        <f ca="1">IF(ISNUMBER(MATCH($B207,'Data Entry'!$AD$2:$AD$179,0)),LOOKUP($B207,'Data Entry'!$AD$2:$AD$179,'Data Entry'!$AG$2:$AG$179),"")</f>
        <v/>
      </c>
      <c r="D207" s="250" t="str">
        <f ca="1">IF(ISNUMBER(MATCH($B207,'Data Entry'!$AD$2:$AD$179,0)),LOOKUP($B207,'Data Entry'!$AD$2:$AD$179,'Data Entry'!$AH$2:$AH$179),"")</f>
        <v/>
      </c>
      <c r="E207" s="295" t="str">
        <f ca="1">IF(ISNUMBER(D207),IF((LOOKUP($B207,'Data Entry'!$AD$2:$AD$179,'Data Entry'!$AI$2:$AI$179))=(LOOKUP($B207,'Data Entry'!$AD$2:$AD$179,'Data Entry'!$AJ$2:$AJ$179)),"NC",CONCATENATE((LOOKUP($B207,'Data Entry'!$AD$2:$AD$179,'Data Entry'!$AI$2:$AI$179))," - ",(LOOKUP($B207,'Data Entry'!$AD$2:$AD$179,'Data Entry'!$AJ$2:$AJ$179)))),"")</f>
        <v/>
      </c>
      <c r="F207" s="232">
        <v>24.77</v>
      </c>
      <c r="G207" s="28" t="s">
        <v>696</v>
      </c>
      <c r="H207" s="208">
        <v>78.67</v>
      </c>
      <c r="I207" s="209">
        <v>85.61</v>
      </c>
      <c r="J207" s="387">
        <f>Web!C213</f>
        <v>25</v>
      </c>
      <c r="K207" s="28" t="s">
        <v>696</v>
      </c>
      <c r="L207" s="208">
        <f>Web!E213</f>
        <v>78.44</v>
      </c>
      <c r="M207" s="239">
        <f>Web!F213</f>
        <v>85.35</v>
      </c>
      <c r="N207" s="245"/>
      <c r="O207" s="246"/>
      <c r="P207" s="247">
        <f t="shared" si="33"/>
        <v>-20.490000000000009</v>
      </c>
      <c r="Q207" s="248">
        <f t="shared" si="33"/>
        <v>-7.6300000000000097</v>
      </c>
    </row>
    <row r="208" spans="2:17" x14ac:dyDescent="0.35">
      <c r="B208" s="344" t="s">
        <v>698</v>
      </c>
      <c r="C208" s="249" t="str">
        <f ca="1">IF(ISNUMBER(MATCH($B208,'Data Entry'!$AD$2:$AD$179,0)),LOOKUP($B208,'Data Entry'!$AD$2:$AD$179,'Data Entry'!$AG$2:$AG$179),"")</f>
        <v/>
      </c>
      <c r="D208" s="250" t="str">
        <f ca="1">IF(ISNUMBER(MATCH($B208,'Data Entry'!$AD$2:$AD$179,0)),LOOKUP($B208,'Data Entry'!$AD$2:$AD$179,'Data Entry'!$AH$2:$AH$179),"")</f>
        <v/>
      </c>
      <c r="E208" s="295" t="str">
        <f ca="1">IF(ISNUMBER(D208),IF((LOOKUP($B208,'Data Entry'!$AD$2:$AD$179,'Data Entry'!$AI$2:$AI$179))=(LOOKUP($B208,'Data Entry'!$AD$2:$AD$179,'Data Entry'!$AJ$2:$AJ$179)),"NC",CONCATENATE((LOOKUP($B208,'Data Entry'!$AD$2:$AD$179,'Data Entry'!$AI$2:$AI$179))," - ",(LOOKUP($B208,'Data Entry'!$AD$2:$AD$179,'Data Entry'!$AJ$2:$AJ$179)))),"")</f>
        <v/>
      </c>
      <c r="F208" s="232">
        <v>3.673</v>
      </c>
      <c r="G208" s="28" t="s">
        <v>700</v>
      </c>
      <c r="H208" s="208">
        <v>98.93</v>
      </c>
      <c r="I208" s="209">
        <v>92.98</v>
      </c>
      <c r="J208" s="387">
        <f>Web!C214</f>
        <v>3.673</v>
      </c>
      <c r="K208" s="28" t="s">
        <v>700</v>
      </c>
      <c r="L208" s="208">
        <f>Web!E214</f>
        <v>98.42</v>
      </c>
      <c r="M208" s="239">
        <f>Web!F214</f>
        <v>92.45</v>
      </c>
      <c r="N208" s="245"/>
      <c r="O208" s="246"/>
      <c r="P208" s="247">
        <f t="shared" si="33"/>
        <v>3.6899999999999977</v>
      </c>
      <c r="Q208" s="248">
        <f t="shared" si="33"/>
        <v>1.6500000000000057</v>
      </c>
    </row>
    <row r="209" spans="2:17" x14ac:dyDescent="0.35">
      <c r="B209" s="344" t="s">
        <v>703</v>
      </c>
      <c r="C209" s="249" t="str">
        <f ca="1">IF(ISNUMBER(MATCH($B209,'Data Entry'!$AD$2:$AD$179,0)),LOOKUP($B209,'Data Entry'!$AD$2:$AD$179,'Data Entry'!$AG$2:$AG$179),"")</f>
        <v/>
      </c>
      <c r="D209" s="250" t="str">
        <f ca="1">IF(ISNUMBER(MATCH($B209,'Data Entry'!$AD$2:$AD$179,0)),LOOKUP($B209,'Data Entry'!$AD$2:$AD$179,'Data Entry'!$AH$2:$AH$179),"")</f>
        <v/>
      </c>
      <c r="E209" s="295" t="str">
        <f ca="1">IF(ISNUMBER(D209),IF((LOOKUP($B209,'Data Entry'!$AD$2:$AD$179,'Data Entry'!$AI$2:$AI$179))=(LOOKUP($B209,'Data Entry'!$AD$2:$AD$179,'Data Entry'!$AJ$2:$AJ$179)),"NC",CONCATENATE((LOOKUP($B209,'Data Entry'!$AD$2:$AD$179,'Data Entry'!$AI$2:$AI$179))," - ",(LOOKUP($B209,'Data Entry'!$AD$2:$AD$179,'Data Entry'!$AJ$2:$AJ$179)))),"")</f>
        <v/>
      </c>
      <c r="F209" s="232">
        <v>0.77700000000000002</v>
      </c>
      <c r="G209" s="28" t="s">
        <v>705</v>
      </c>
      <c r="H209" s="208">
        <v>94.73</v>
      </c>
      <c r="I209" s="209">
        <v>90.8</v>
      </c>
      <c r="J209" s="387">
        <f>Web!C215</f>
        <v>0.76400000000000001</v>
      </c>
      <c r="K209" s="28" t="s">
        <v>705</v>
      </c>
      <c r="L209" s="208">
        <f>Web!E215</f>
        <v>96.6</v>
      </c>
      <c r="M209" s="239">
        <f>Web!F215</f>
        <v>91.31</v>
      </c>
      <c r="N209" s="245"/>
      <c r="O209" s="246"/>
      <c r="P209" s="247">
        <f t="shared" si="33"/>
        <v>10.459999999999994</v>
      </c>
      <c r="Q209" s="248">
        <f t="shared" si="33"/>
        <v>0.51000000000000512</v>
      </c>
    </row>
    <row r="210" spans="2:17" x14ac:dyDescent="0.35">
      <c r="B210" s="344" t="s">
        <v>708</v>
      </c>
      <c r="C210" s="249" t="str">
        <f ca="1">IF(ISNUMBER(MATCH($B210,'Data Entry'!$AD$2:$AD$179,0)),LOOKUP($B210,'Data Entry'!$AD$2:$AD$179,'Data Entry'!$AG$2:$AG$179),"")</f>
        <v/>
      </c>
      <c r="D210" s="250" t="str">
        <f ca="1">IF(ISNUMBER(MATCH($B210,'Data Entry'!$AD$2:$AD$179,0)),LOOKUP($B210,'Data Entry'!$AD$2:$AD$179,'Data Entry'!$AH$2:$AH$179),"")</f>
        <v/>
      </c>
      <c r="E210" s="295" t="str">
        <f ca="1">IF(ISNUMBER(D210),IF((LOOKUP($B210,'Data Entry'!$AD$2:$AD$179,'Data Entry'!$AI$2:$AI$179))=(LOOKUP($B210,'Data Entry'!$AD$2:$AD$179,'Data Entry'!$AJ$2:$AJ$179)),"NC",CONCATENATE((LOOKUP($B210,'Data Entry'!$AD$2:$AD$179,'Data Entry'!$AI$2:$AI$179))," - ",(LOOKUP($B210,'Data Entry'!$AD$2:$AD$179,'Data Entry'!$AJ$2:$AJ$179)))),"")</f>
        <v/>
      </c>
      <c r="F210" s="232">
        <v>2286.56</v>
      </c>
      <c r="G210" s="28" t="s">
        <v>710</v>
      </c>
      <c r="H210" s="208">
        <v>86.14</v>
      </c>
      <c r="I210" s="209">
        <v>90.8</v>
      </c>
      <c r="J210" s="387">
        <f>Web!C216</f>
        <v>2298.7199999999998</v>
      </c>
      <c r="K210" s="28" t="s">
        <v>710</v>
      </c>
      <c r="L210" s="208">
        <f>Web!E216</f>
        <v>85.96</v>
      </c>
      <c r="M210" s="239">
        <f>Web!F216</f>
        <v>90.65</v>
      </c>
      <c r="N210" s="245"/>
      <c r="O210" s="246"/>
      <c r="P210" s="247">
        <f>L210-H212</f>
        <v>-2.6900000000000119</v>
      </c>
      <c r="Q210" s="248">
        <f>M210-I212</f>
        <v>-2.8999999999999915</v>
      </c>
    </row>
    <row r="211" spans="2:17" x14ac:dyDescent="0.35">
      <c r="B211" s="344"/>
      <c r="C211" s="249" t="str">
        <f>IF(ISNUMBER(MATCH($B211,'Data Entry'!$AD$2:$AD$179,0)),LOOKUP($B211,'Data Entry'!$AD$2:$AD$179,'Data Entry'!$AG$2:$AG$179),"")</f>
        <v/>
      </c>
      <c r="D211" s="250" t="str">
        <f>IF(ISNUMBER(MATCH($B211,'Data Entry'!$AD$2:$AD$179,0)),LOOKUP($B211,'Data Entry'!$AD$2:$AD$179,'Data Entry'!$AH$2:$AH$179),"")</f>
        <v/>
      </c>
      <c r="E211" s="295" t="str">
        <f>IF(ISNUMBER(D211),IF((LOOKUP($B211,'Data Entry'!$AD$2:$AD$179,'Data Entry'!$AI$2:$AI$179))=(LOOKUP($B211,'Data Entry'!$AD$2:$AD$179,'Data Entry'!$AJ$2:$AJ$179)),"NC",CONCATENATE((LOOKUP($B211,'Data Entry'!$AD$2:$AD$179,'Data Entry'!$AI$2:$AI$179))," - ",(LOOKUP($B211,'Data Entry'!$AD$2:$AD$179,'Data Entry'!$AJ$2:$AJ$179)))),"")</f>
        <v/>
      </c>
      <c r="F211" s="233"/>
      <c r="G211" s="30"/>
      <c r="H211" s="211"/>
      <c r="I211" s="212"/>
      <c r="J211" s="387"/>
      <c r="K211" s="30"/>
      <c r="L211" s="211"/>
      <c r="M211" s="240"/>
      <c r="N211" s="245"/>
      <c r="O211" s="246"/>
      <c r="P211" s="247"/>
      <c r="Q211" s="248"/>
    </row>
    <row r="212" spans="2:17" x14ac:dyDescent="0.35">
      <c r="B212" s="344" t="s">
        <v>712</v>
      </c>
      <c r="C212" s="249" t="str">
        <f ca="1">IF(ISNUMBER(MATCH($B212,'Data Entry'!$AD$2:$AD$179,0)),LOOKUP($B212,'Data Entry'!$AD$2:$AD$179,'Data Entry'!$AG$2:$AG$179),"")</f>
        <v/>
      </c>
      <c r="D212" s="250" t="str">
        <f ca="1">IF(ISNUMBER(MATCH($B212,'Data Entry'!$AD$2:$AD$179,0)),LOOKUP($B212,'Data Entry'!$AD$2:$AD$179,'Data Entry'!$AH$2:$AH$179),"")</f>
        <v/>
      </c>
      <c r="E212" s="295" t="str">
        <f ca="1">IF(ISNUMBER(D212),IF((LOOKUP($B212,'Data Entry'!$AD$2:$AD$179,'Data Entry'!$AI$2:$AI$179))=(LOOKUP($B212,'Data Entry'!$AD$2:$AD$179,'Data Entry'!$AJ$2:$AJ$179)),"NC",CONCATENATE((LOOKUP($B212,'Data Entry'!$AD$2:$AD$179,'Data Entry'!$AI$2:$AI$179))," - ",(LOOKUP($B212,'Data Entry'!$AD$2:$AD$179,'Data Entry'!$AJ$2:$AJ$179)))),"")</f>
        <v/>
      </c>
      <c r="F212" s="232">
        <v>1</v>
      </c>
      <c r="G212" s="28" t="s">
        <v>242</v>
      </c>
      <c r="H212" s="208">
        <v>88.65</v>
      </c>
      <c r="I212" s="209">
        <v>93.55</v>
      </c>
      <c r="J212" s="387">
        <f>Web!C218</f>
        <v>1</v>
      </c>
      <c r="K212" s="28" t="s">
        <v>242</v>
      </c>
      <c r="L212" s="208">
        <f>Web!E218</f>
        <v>88.74</v>
      </c>
      <c r="M212" s="239">
        <f>Web!F218</f>
        <v>93.65</v>
      </c>
      <c r="N212" s="245"/>
      <c r="O212" s="246"/>
      <c r="P212" s="247">
        <f t="shared" ref="P212:Q215" si="34">L212-H213</f>
        <v>-0.10000000000000853</v>
      </c>
      <c r="Q212" s="248">
        <f t="shared" si="34"/>
        <v>8.39</v>
      </c>
    </row>
    <row r="213" spans="2:17" x14ac:dyDescent="0.35">
      <c r="B213" s="344" t="s">
        <v>715</v>
      </c>
      <c r="C213" s="249" t="str">
        <f ca="1">IF(ISNUMBER(MATCH($B213,'Data Entry'!$AD$2:$AD$179,0)),LOOKUP($B213,'Data Entry'!$AD$2:$AD$179,'Data Entry'!$AG$2:$AG$179),"")</f>
        <v/>
      </c>
      <c r="D213" s="250" t="str">
        <f ca="1">IF(ISNUMBER(MATCH($B213,'Data Entry'!$AD$2:$AD$179,0)),LOOKUP($B213,'Data Entry'!$AD$2:$AD$179,'Data Entry'!$AH$2:$AH$179),"")</f>
        <v/>
      </c>
      <c r="E213" s="295" t="str">
        <f ca="1">IF(ISNUMBER(D213),IF((LOOKUP($B213,'Data Entry'!$AD$2:$AD$179,'Data Entry'!$AI$2:$AI$179))=(LOOKUP($B213,'Data Entry'!$AD$2:$AD$179,'Data Entry'!$AJ$2:$AJ$179)),"NC",CONCATENATE((LOOKUP($B213,'Data Entry'!$AD$2:$AD$179,'Data Entry'!$AI$2:$AI$179))," - ",(LOOKUP($B213,'Data Entry'!$AD$2:$AD$179,'Data Entry'!$AJ$2:$AJ$179)))),"")</f>
        <v/>
      </c>
      <c r="F213" s="232">
        <v>37.954999999999998</v>
      </c>
      <c r="G213" s="28" t="s">
        <v>717</v>
      </c>
      <c r="H213" s="208">
        <v>88.84</v>
      </c>
      <c r="I213" s="209">
        <v>85.26</v>
      </c>
      <c r="J213" s="387">
        <f>Web!C219</f>
        <v>37.524999999999999</v>
      </c>
      <c r="K213" s="28" t="s">
        <v>717</v>
      </c>
      <c r="L213" s="208">
        <f>Web!E219</f>
        <v>89.31</v>
      </c>
      <c r="M213" s="239">
        <f>Web!F219</f>
        <v>85.83</v>
      </c>
      <c r="N213" s="245"/>
      <c r="O213" s="246"/>
      <c r="P213" s="247">
        <f t="shared" si="34"/>
        <v>12.769999999999996</v>
      </c>
      <c r="Q213" s="248">
        <f t="shared" si="34"/>
        <v>3.019999999999996</v>
      </c>
    </row>
    <row r="214" spans="2:17" x14ac:dyDescent="0.35">
      <c r="B214" s="344" t="s">
        <v>719</v>
      </c>
      <c r="C214" s="249" t="str">
        <f ca="1">IF(ISNUMBER(MATCH($B214,'Data Entry'!$AD$2:$AD$179,0)),LOOKUP($B214,'Data Entry'!$AD$2:$AD$179,'Data Entry'!$AG$2:$AG$179),"")</f>
        <v/>
      </c>
      <c r="D214" s="250" t="str">
        <f ca="1">IF(ISNUMBER(MATCH($B214,'Data Entry'!$AD$2:$AD$179,0)),LOOKUP($B214,'Data Entry'!$AD$2:$AD$179,'Data Entry'!$AH$2:$AH$179),"")</f>
        <v/>
      </c>
      <c r="E214" s="295" t="str">
        <f ca="1">IF(ISNUMBER(D214),IF((LOOKUP($B214,'Data Entry'!$AD$2:$AD$179,'Data Entry'!$AI$2:$AI$179))=(LOOKUP($B214,'Data Entry'!$AD$2:$AD$179,'Data Entry'!$AJ$2:$AJ$179)),"NC",CONCATENATE((LOOKUP($B214,'Data Entry'!$AD$2:$AD$179,'Data Entry'!$AI$2:$AI$179))," - ",(LOOKUP($B214,'Data Entry'!$AD$2:$AD$179,'Data Entry'!$AJ$2:$AJ$179)))),"")</f>
        <v/>
      </c>
      <c r="F214" s="232">
        <v>9491</v>
      </c>
      <c r="G214" s="28" t="s">
        <v>1685</v>
      </c>
      <c r="H214" s="208">
        <v>76.540000000000006</v>
      </c>
      <c r="I214" s="209">
        <v>82.81</v>
      </c>
      <c r="J214" s="387">
        <f>Web!C220</f>
        <v>9580</v>
      </c>
      <c r="K214" s="28" t="s">
        <v>1685</v>
      </c>
      <c r="L214" s="208">
        <f>Web!E220</f>
        <v>75.45</v>
      </c>
      <c r="M214" s="239">
        <f>Web!F220</f>
        <v>82.65</v>
      </c>
      <c r="N214" s="245"/>
      <c r="O214" s="246"/>
      <c r="P214" s="247">
        <f t="shared" si="34"/>
        <v>-10.759999999999991</v>
      </c>
      <c r="Q214" s="248">
        <f t="shared" si="34"/>
        <v>-12.289999999999992</v>
      </c>
    </row>
    <row r="215" spans="2:17" x14ac:dyDescent="0.35">
      <c r="B215" s="344" t="s">
        <v>722</v>
      </c>
      <c r="C215" s="249" t="str">
        <f ca="1">IF(ISNUMBER(MATCH($B215,'Data Entry'!$AD$2:$AD$179,0)),LOOKUP($B215,'Data Entry'!$AD$2:$AD$179,'Data Entry'!$AG$2:$AG$179),"")</f>
        <v/>
      </c>
      <c r="D215" s="250" t="str">
        <f ca="1">IF(ISNUMBER(MATCH($B215,'Data Entry'!$AD$2:$AD$179,0)),LOOKUP($B215,'Data Entry'!$AD$2:$AD$179,'Data Entry'!$AH$2:$AH$179),"")</f>
        <v/>
      </c>
      <c r="E215" s="295" t="str">
        <f ca="1">IF(ISNUMBER(D215),IF((LOOKUP($B215,'Data Entry'!$AD$2:$AD$179,'Data Entry'!$AI$2:$AI$179))=(LOOKUP($B215,'Data Entry'!$AD$2:$AD$179,'Data Entry'!$AJ$2:$AJ$179)),"NC",CONCATENATE((LOOKUP($B215,'Data Entry'!$AD$2:$AD$179,'Data Entry'!$AI$2:$AI$179))," - ",(LOOKUP($B215,'Data Entry'!$AD$2:$AD$179,'Data Entry'!$AJ$2:$AJ$179)))),"")</f>
        <v/>
      </c>
      <c r="F215" s="232">
        <v>113.65</v>
      </c>
      <c r="G215" s="28" t="s">
        <v>724</v>
      </c>
      <c r="H215" s="208">
        <v>86.21</v>
      </c>
      <c r="I215" s="209">
        <v>94.94</v>
      </c>
      <c r="J215" s="387">
        <f>Web!C221</f>
        <v>113.08</v>
      </c>
      <c r="K215" s="28" t="s">
        <v>724</v>
      </c>
      <c r="L215" s="208">
        <f>Web!E221</f>
        <v>86.58</v>
      </c>
      <c r="M215" s="239">
        <f>Web!F221</f>
        <v>95.38</v>
      </c>
      <c r="N215" s="245"/>
      <c r="O215" s="246"/>
      <c r="P215" s="247">
        <f t="shared" si="34"/>
        <v>33.96</v>
      </c>
      <c r="Q215" s="248">
        <f t="shared" si="34"/>
        <v>46.97</v>
      </c>
    </row>
    <row r="216" spans="2:17" x14ac:dyDescent="0.35">
      <c r="B216" s="344" t="s">
        <v>726</v>
      </c>
      <c r="C216" s="249" t="str">
        <f ca="1">IF(ISNUMBER(MATCH($B216,'Data Entry'!$AD$2:$AD$179,0)),LOOKUP($B216,'Data Entry'!$AD$2:$AD$179,'Data Entry'!$AG$2:$AG$179),"")</f>
        <v/>
      </c>
      <c r="D216" s="250" t="str">
        <f ca="1">IF(ISNUMBER(MATCH($B216,'Data Entry'!$AD$2:$AD$179,0)),LOOKUP($B216,'Data Entry'!$AD$2:$AD$179,'Data Entry'!$AH$2:$AH$179),"")</f>
        <v/>
      </c>
      <c r="E216" s="295" t="str">
        <f ca="1">IF(ISNUMBER(D216),IF((LOOKUP($B216,'Data Entry'!$AD$2:$AD$179,'Data Entry'!$AI$2:$AI$179))=(LOOKUP($B216,'Data Entry'!$AD$2:$AD$179,'Data Entry'!$AJ$2:$AJ$179)),"NC",CONCATENATE((LOOKUP($B216,'Data Entry'!$AD$2:$AD$179,'Data Entry'!$AI$2:$AI$179))," - ",(LOOKUP($B216,'Data Entry'!$AD$2:$AD$179,'Data Entry'!$AJ$2:$AJ$179)))),"")</f>
        <v/>
      </c>
      <c r="F216" s="232">
        <v>44610.46</v>
      </c>
      <c r="G216" s="28" t="s">
        <v>1698</v>
      </c>
      <c r="H216" s="208">
        <v>52.62</v>
      </c>
      <c r="I216" s="209">
        <v>48.41</v>
      </c>
      <c r="J216" s="387">
        <f>Web!C222</f>
        <v>74727.19</v>
      </c>
      <c r="K216" s="28" t="s">
        <v>1698</v>
      </c>
      <c r="L216" s="208">
        <f>Web!E222</f>
        <v>52.54</v>
      </c>
      <c r="M216" s="239">
        <f>Web!F222</f>
        <v>48.32</v>
      </c>
      <c r="N216" s="245"/>
      <c r="O216" s="246"/>
      <c r="P216" s="247">
        <f>L216-H218</f>
        <v>-25.18</v>
      </c>
      <c r="Q216" s="248">
        <f>M216-I218</f>
        <v>-35.15</v>
      </c>
    </row>
    <row r="217" spans="2:17" x14ac:dyDescent="0.35">
      <c r="B217" s="344"/>
      <c r="C217" s="249" t="str">
        <f>IF(ISNUMBER(MATCH($B217,'Data Entry'!$AD$2:$AD$179,0)),LOOKUP($B217,'Data Entry'!$AD$2:$AD$179,'Data Entry'!$AG$2:$AG$179),"")</f>
        <v/>
      </c>
      <c r="D217" s="250" t="str">
        <f>IF(ISNUMBER(MATCH($B217,'Data Entry'!$AD$2:$AD$179,0)),LOOKUP($B217,'Data Entry'!$AD$2:$AD$179,'Data Entry'!$AH$2:$AH$179),"")</f>
        <v/>
      </c>
      <c r="E217" s="295" t="str">
        <f>IF(ISNUMBER(D217),IF((LOOKUP($B217,'Data Entry'!$AD$2:$AD$179,'Data Entry'!$AI$2:$AI$179))=(LOOKUP($B217,'Data Entry'!$AD$2:$AD$179,'Data Entry'!$AJ$2:$AJ$179)),"NC",CONCATENATE((LOOKUP($B217,'Data Entry'!$AD$2:$AD$179,'Data Entry'!$AI$2:$AI$179))," - ",(LOOKUP($B217,'Data Entry'!$AD$2:$AD$179,'Data Entry'!$AJ$2:$AJ$179)))),"")</f>
        <v/>
      </c>
      <c r="F217" s="233"/>
      <c r="G217" s="30"/>
      <c r="H217" s="211"/>
      <c r="I217" s="212"/>
      <c r="J217" s="387"/>
      <c r="K217" s="30"/>
      <c r="L217" s="211"/>
      <c r="M217" s="240"/>
      <c r="N217" s="245"/>
      <c r="O217" s="246"/>
      <c r="P217" s="247"/>
      <c r="Q217" s="248"/>
    </row>
    <row r="218" spans="2:17" x14ac:dyDescent="0.35">
      <c r="B218" s="344" t="s">
        <v>996</v>
      </c>
      <c r="C218" s="249" t="str">
        <f ca="1">IF(ISNUMBER(MATCH($B218,'Data Entry'!$AD$2:$AD$179,0)),LOOKUP($B218,'Data Entry'!$AD$2:$AD$179,'Data Entry'!$AG$2:$AG$179),"")</f>
        <v/>
      </c>
      <c r="D218" s="250" t="str">
        <f ca="1">IF(ISNUMBER(MATCH($B218,'Data Entry'!$AD$2:$AD$179,0)),LOOKUP($B218,'Data Entry'!$AD$2:$AD$179,'Data Entry'!$AH$2:$AH$179),"")</f>
        <v/>
      </c>
      <c r="E218" s="295" t="str">
        <f ca="1">IF(ISNUMBER(D218),IF((LOOKUP($B218,'Data Entry'!$AD$2:$AD$179,'Data Entry'!$AI$2:$AI$179))=(LOOKUP($B218,'Data Entry'!$AD$2:$AD$179,'Data Entry'!$AJ$2:$AJ$179)),"NC",CONCATENATE((LOOKUP($B218,'Data Entry'!$AD$2:$AD$179,'Data Entry'!$AI$2:$AI$179))," - ",(LOOKUP($B218,'Data Entry'!$AD$2:$AD$179,'Data Entry'!$AJ$2:$AJ$179)))),"")</f>
        <v/>
      </c>
      <c r="F218" s="232">
        <v>23198</v>
      </c>
      <c r="G218" s="28" t="s">
        <v>731</v>
      </c>
      <c r="H218" s="208">
        <v>77.72</v>
      </c>
      <c r="I218" s="209">
        <v>83.47</v>
      </c>
      <c r="J218" s="387">
        <f>Web!C224</f>
        <v>23179</v>
      </c>
      <c r="K218" s="28" t="s">
        <v>731</v>
      </c>
      <c r="L218" s="208">
        <f>Web!E224</f>
        <v>77.819999999999993</v>
      </c>
      <c r="M218" s="239">
        <f>Web!F224</f>
        <v>83.55</v>
      </c>
      <c r="N218" s="245"/>
      <c r="O218" s="246"/>
      <c r="P218" s="247">
        <f t="shared" ref="P218:Q220" si="35">L218-H219</f>
        <v>3.9499999999999886</v>
      </c>
      <c r="Q218" s="248">
        <f t="shared" si="35"/>
        <v>2.1599999999999966</v>
      </c>
    </row>
    <row r="219" spans="2:17" x14ac:dyDescent="0.35">
      <c r="B219" s="344" t="s">
        <v>733</v>
      </c>
      <c r="C219" s="249" t="str">
        <f ca="1">IF(ISNUMBER(MATCH($B219,'Data Entry'!$AD$2:$AD$179,0)),LOOKUP($B219,'Data Entry'!$AD$2:$AD$179,'Data Entry'!$AG$2:$AG$179),"")</f>
        <v/>
      </c>
      <c r="D219" s="250" t="str">
        <f ca="1">IF(ISNUMBER(MATCH($B219,'Data Entry'!$AD$2:$AD$179,0)),LOOKUP($B219,'Data Entry'!$AD$2:$AD$179,'Data Entry'!$AH$2:$AH$179),"")</f>
        <v/>
      </c>
      <c r="E219" s="295" t="str">
        <f ca="1">IF(ISNUMBER(D219),IF((LOOKUP($B219,'Data Entry'!$AD$2:$AD$179,'Data Entry'!$AI$2:$AI$179))=(LOOKUP($B219,'Data Entry'!$AD$2:$AD$179,'Data Entry'!$AJ$2:$AJ$179)),"NC",CONCATENATE((LOOKUP($B219,'Data Entry'!$AD$2:$AD$179,'Data Entry'!$AI$2:$AI$179))," - ",(LOOKUP($B219,'Data Entry'!$AD$2:$AD$179,'Data Entry'!$AJ$2:$AJ$179)))),"")</f>
        <v/>
      </c>
      <c r="F219" s="232">
        <v>559.69000000000005</v>
      </c>
      <c r="G219" s="28" t="s">
        <v>1686</v>
      </c>
      <c r="H219" s="208">
        <v>73.87</v>
      </c>
      <c r="I219" s="209">
        <v>81.39</v>
      </c>
      <c r="J219" s="387">
        <f>Web!C225</f>
        <v>573.27</v>
      </c>
      <c r="K219" s="28" t="s">
        <v>1686</v>
      </c>
      <c r="L219" s="208">
        <f>Web!E225</f>
        <v>73.77</v>
      </c>
      <c r="M219" s="239">
        <f>Web!F225</f>
        <v>81.290000000000006</v>
      </c>
      <c r="N219" s="245"/>
      <c r="O219" s="246"/>
      <c r="P219" s="247">
        <f t="shared" si="35"/>
        <v>-0.5</v>
      </c>
      <c r="Q219" s="248">
        <f t="shared" si="35"/>
        <v>-1.4299999999999926</v>
      </c>
    </row>
    <row r="220" spans="2:17" x14ac:dyDescent="0.35">
      <c r="B220" s="344" t="s">
        <v>736</v>
      </c>
      <c r="C220" s="249" t="str">
        <f ca="1">IF(ISNUMBER(MATCH($B220,'Data Entry'!$AD$2:$AD$179,0)),LOOKUP($B220,'Data Entry'!$AD$2:$AD$179,'Data Entry'!$AG$2:$AG$179),"")</f>
        <v>P</v>
      </c>
      <c r="D220" s="250">
        <f ca="1">IF(ISNUMBER(MATCH($B220,'Data Entry'!$AD$2:$AD$179,0)),LOOKUP($B220,'Data Entry'!$AD$2:$AD$179,'Data Entry'!$AH$2:$AH$179),"")</f>
        <v>43739</v>
      </c>
      <c r="E220" s="295" t="str">
        <f ca="1">IF(ISNUMBER(D220),IF((LOOKUP($B220,'Data Entry'!$AD$2:$AD$179,'Data Entry'!$AI$2:$AI$179))=(LOOKUP($B220,'Data Entry'!$AD$2:$AD$179,'Data Entry'!$AJ$2:$AJ$179)),"NC",CONCATENATE((LOOKUP($B220,'Data Entry'!$AD$2:$AD$179,'Data Entry'!$AI$2:$AI$179))," - ",(LOOKUP($B220,'Data Entry'!$AD$2:$AD$179,'Data Entry'!$AJ$2:$AJ$179)))),"")</f>
        <v>20.8 - 25.2</v>
      </c>
      <c r="F220" s="232">
        <v>14.6</v>
      </c>
      <c r="G220" s="28" t="s">
        <v>1687</v>
      </c>
      <c r="H220" s="208">
        <v>74.27</v>
      </c>
      <c r="I220" s="209">
        <v>82.72</v>
      </c>
      <c r="J220" s="387">
        <f>Web!C226</f>
        <v>14.776999999999999</v>
      </c>
      <c r="K220" s="28" t="s">
        <v>1687</v>
      </c>
      <c r="L220" s="208">
        <f>Web!E226</f>
        <v>73.75</v>
      </c>
      <c r="M220" s="239">
        <f>Web!F226</f>
        <v>80.540000000000006</v>
      </c>
      <c r="N220" s="245"/>
      <c r="O220" s="246"/>
      <c r="P220" s="247">
        <f t="shared" si="35"/>
        <v>-155.9</v>
      </c>
      <c r="Q220" s="248">
        <f t="shared" si="35"/>
        <v>-176.58999999999997</v>
      </c>
    </row>
    <row r="221" spans="2:17" x14ac:dyDescent="0.35">
      <c r="B221" s="344" t="s">
        <v>741</v>
      </c>
      <c r="C221" s="249" t="str">
        <f ca="1">IF(ISNUMBER(MATCH($B221,'Data Entry'!$AD$2:$AD$179,0)),LOOKUP($B221,'Data Entry'!$AD$2:$AD$179,'Data Entry'!$AG$2:$AG$179),"")</f>
        <v/>
      </c>
      <c r="D221" s="250" t="str">
        <f ca="1">IF(ISNUMBER(MATCH($B221,'Data Entry'!$AD$2:$AD$179,0)),LOOKUP($B221,'Data Entry'!$AD$2:$AD$179,'Data Entry'!$AH$2:$AH$179),"")</f>
        <v/>
      </c>
      <c r="E221" s="295" t="str">
        <f ca="1">IF(ISNUMBER(D221),IF((LOOKUP($B221,'Data Entry'!$AD$2:$AD$179,'Data Entry'!$AI$2:$AI$179))=(LOOKUP($B221,'Data Entry'!$AD$2:$AD$179,'Data Entry'!$AJ$2:$AJ$179)),"NC",CONCATENATE((LOOKUP($B221,'Data Entry'!$AD$2:$AD$179,'Data Entry'!$AI$2:$AI$179))," - ",(LOOKUP($B221,'Data Entry'!$AD$2:$AD$179,'Data Entry'!$AJ$2:$AJ$179)))),"")</f>
        <v/>
      </c>
      <c r="F221" s="232">
        <v>15.68</v>
      </c>
      <c r="G221" s="28" t="s">
        <v>743</v>
      </c>
      <c r="H221" s="208">
        <v>229.65</v>
      </c>
      <c r="I221" s="209">
        <v>257.13</v>
      </c>
      <c r="J221" s="387">
        <f>Web!C227</f>
        <v>16.8</v>
      </c>
      <c r="K221" s="28" t="s">
        <v>743</v>
      </c>
      <c r="L221" s="208">
        <f>Web!E227</f>
        <v>396.76</v>
      </c>
      <c r="M221" s="239">
        <f>Web!F227</f>
        <v>447.83</v>
      </c>
      <c r="N221" s="245"/>
      <c r="O221" s="246"/>
      <c r="P221" s="247" t="e">
        <f>L221-#REF!</f>
        <v>#REF!</v>
      </c>
      <c r="Q221" s="248" t="e">
        <f>M221-#REF!</f>
        <v>#REF!</v>
      </c>
    </row>
    <row r="224" spans="2:17" x14ac:dyDescent="0.35">
      <c r="B224" s="1" t="s">
        <v>746</v>
      </c>
    </row>
    <row r="226" spans="2:6" x14ac:dyDescent="0.35">
      <c r="B226" s="1" t="s">
        <v>747</v>
      </c>
    </row>
    <row r="227" spans="2:6" x14ac:dyDescent="0.35">
      <c r="B227" s="1" t="s">
        <v>748</v>
      </c>
    </row>
    <row r="228" spans="2:6" x14ac:dyDescent="0.35">
      <c r="B228" s="1" t="s">
        <v>749</v>
      </c>
    </row>
    <row r="229" spans="2:6" x14ac:dyDescent="0.35">
      <c r="B229" s="1" t="s">
        <v>751</v>
      </c>
    </row>
    <row r="230" spans="2:6" x14ac:dyDescent="0.35">
      <c r="B230" s="1" t="s">
        <v>753</v>
      </c>
    </row>
    <row r="232" spans="2:6" x14ac:dyDescent="0.35">
      <c r="B232" s="1" t="s">
        <v>755</v>
      </c>
      <c r="F232" s="1" t="s">
        <v>756</v>
      </c>
    </row>
    <row r="233" spans="2:6" x14ac:dyDescent="0.35">
      <c r="B233" s="1" t="s">
        <v>757</v>
      </c>
      <c r="F233" s="1" t="s">
        <v>758</v>
      </c>
    </row>
    <row r="234" spans="2:6" x14ac:dyDescent="0.35">
      <c r="B234" s="1" t="s">
        <v>759</v>
      </c>
      <c r="F234" s="1" t="s">
        <v>760</v>
      </c>
    </row>
    <row r="235" spans="2:6" x14ac:dyDescent="0.35">
      <c r="F235" s="1" t="s">
        <v>761</v>
      </c>
    </row>
    <row r="236" spans="2:6" x14ac:dyDescent="0.35">
      <c r="B236" s="1" t="s">
        <v>762</v>
      </c>
      <c r="F236" s="1" t="s">
        <v>1042</v>
      </c>
    </row>
    <row r="237" spans="2:6" x14ac:dyDescent="0.35">
      <c r="B237" s="1" t="s">
        <v>763</v>
      </c>
      <c r="F237" s="1" t="s">
        <v>1005</v>
      </c>
    </row>
    <row r="238" spans="2:6" x14ac:dyDescent="0.35">
      <c r="B238" s="1" t="s">
        <v>764</v>
      </c>
      <c r="F238" s="1" t="s">
        <v>1007</v>
      </c>
    </row>
    <row r="239" spans="2:6" x14ac:dyDescent="0.35">
      <c r="B239" s="1" t="s">
        <v>1045</v>
      </c>
      <c r="F239" s="1" t="s">
        <v>1043</v>
      </c>
    </row>
    <row r="240" spans="2:6" x14ac:dyDescent="0.35">
      <c r="F240" s="1" t="s">
        <v>1044</v>
      </c>
    </row>
  </sheetData>
  <mergeCells count="17">
    <mergeCell ref="P6:P7"/>
    <mergeCell ref="N6:N7"/>
    <mergeCell ref="O6:O7"/>
    <mergeCell ref="P5:Q5"/>
    <mergeCell ref="P4:Q4"/>
    <mergeCell ref="N4:N5"/>
    <mergeCell ref="B4:B7"/>
    <mergeCell ref="F6:G6"/>
    <mergeCell ref="F7:G7"/>
    <mergeCell ref="J6:K6"/>
    <mergeCell ref="J7:K7"/>
    <mergeCell ref="H6:H7"/>
    <mergeCell ref="F4:I5"/>
    <mergeCell ref="E6:E7"/>
    <mergeCell ref="J4:M5"/>
    <mergeCell ref="C4:E5"/>
    <mergeCell ref="L6:L7"/>
  </mergeCells>
  <pageMargins left="0.7" right="0.7" top="0.75" bottom="0.75" header="0.3" footer="0.3"/>
  <pageSetup scale="55" fitToHeight="10" orientation="landscape"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dimension ref="B1:M182"/>
  <sheetViews>
    <sheetView zoomScaleNormal="100" workbookViewId="0">
      <pane ySplit="9" topLeftCell="A10" activePane="bottomLeft" state="frozen"/>
      <selection pane="bottomLeft" activeCell="L24" sqref="L24"/>
    </sheetView>
  </sheetViews>
  <sheetFormatPr defaultColWidth="9.1796875" defaultRowHeight="14.5" x14ac:dyDescent="0.35"/>
  <cols>
    <col min="1" max="1" width="2.7265625" style="1" customWidth="1"/>
    <col min="2" max="2" width="27.1796875" style="111" bestFit="1" customWidth="1"/>
    <col min="3" max="3" width="16.54296875" style="111" customWidth="1"/>
    <col min="4" max="4" width="2.7265625" style="111" customWidth="1"/>
    <col min="5" max="5" width="49.7265625" style="111" bestFit="1" customWidth="1"/>
    <col min="6" max="6" width="21.453125" style="111" bestFit="1" customWidth="1"/>
    <col min="7" max="7" width="15" style="111" bestFit="1" customWidth="1"/>
    <col min="8" max="8" width="19" style="111" bestFit="1" customWidth="1"/>
    <col min="9" max="9" width="17.54296875" style="111" bestFit="1" customWidth="1"/>
    <col min="10" max="10" width="11.453125" style="111" bestFit="1" customWidth="1"/>
    <col min="11" max="11" width="14" style="111" bestFit="1" customWidth="1"/>
    <col min="12" max="12" width="12.1796875" style="1" bestFit="1" customWidth="1"/>
    <col min="13" max="16384" width="9.1796875" style="1"/>
  </cols>
  <sheetData>
    <row r="1" spans="2:13" ht="15" thickBot="1" x14ac:dyDescent="0.4"/>
    <row r="2" spans="2:13" ht="15.5" thickTop="1" thickBot="1" x14ac:dyDescent="0.4">
      <c r="B2" s="361" t="s">
        <v>1130</v>
      </c>
      <c r="C2" s="362" t="s">
        <v>1131</v>
      </c>
      <c r="E2" s="368" t="s">
        <v>1020</v>
      </c>
      <c r="F2" s="369" t="s">
        <v>1133</v>
      </c>
      <c r="G2" s="369" t="s">
        <v>1136</v>
      </c>
      <c r="H2" s="369" t="s">
        <v>1134</v>
      </c>
      <c r="I2" s="369" t="s">
        <v>1135</v>
      </c>
      <c r="J2" s="369" t="s">
        <v>1137</v>
      </c>
      <c r="K2" s="370" t="s">
        <v>1138</v>
      </c>
      <c r="L2" s="112" t="s">
        <v>1646</v>
      </c>
    </row>
    <row r="3" spans="2:13" x14ac:dyDescent="0.35">
      <c r="B3" s="366" t="s">
        <v>1126</v>
      </c>
      <c r="C3" s="363">
        <f>COUNTIF(G:G, "CHECK")</f>
        <v>0</v>
      </c>
      <c r="E3" s="366" t="s">
        <v>20</v>
      </c>
      <c r="F3" s="376" t="s">
        <v>22</v>
      </c>
      <c r="G3" s="371" t="str">
        <f>IF(AND(ISNUMBER(Comp!$J8),Comp!$J8&gt;0), "Okay", "CHECK")</f>
        <v>Okay</v>
      </c>
      <c r="H3" s="371" t="str">
        <f>IF(F3=Comp!$K8, "correct", "CHECK")</f>
        <v>correct</v>
      </c>
      <c r="I3" s="372">
        <f>(Comp!$J8-Comp!$F8)/Comp!$F8</f>
        <v>-2.0447284345047851E-2</v>
      </c>
      <c r="J3" s="371" t="str">
        <f>IF(AND(ISNUMBER(Comp!$L8),Comp!$L8&gt;0), "Okay", "CHECK")</f>
        <v>Okay</v>
      </c>
      <c r="K3" s="373">
        <f>(Comp!$L8-Comp!$H8)/Comp!$H8</f>
        <v>-6.8981375028744855E-4</v>
      </c>
      <c r="L3" s="90">
        <f t="shared" ref="L3:L66" si="0">SUM(IF(OR($K3&lt;-0.03,$K3&gt;0.03),2,0),IF(OR($I3&lt;-0.03,$I3&gt;0.03),1,0))</f>
        <v>0</v>
      </c>
      <c r="M3" s="1" t="str">
        <f>IF($L3=2,IF(VLOOKUP(E3,'Data Entry'!$AD$2:$AJ$179,4)="","No Recent Survey",CONCATENATE("Recent ", VLOOKUP(E3,'Data Entry'!$AD$2:$AJ$179,4), " Survey","")),"")</f>
        <v/>
      </c>
    </row>
    <row r="4" spans="2:13" x14ac:dyDescent="0.35">
      <c r="B4" s="367" t="s">
        <v>1132</v>
      </c>
      <c r="C4" s="364">
        <f>COUNTIF(H:H, "CHECK")</f>
        <v>0</v>
      </c>
      <c r="E4" s="367" t="s">
        <v>23</v>
      </c>
      <c r="F4" s="270" t="s">
        <v>25</v>
      </c>
      <c r="G4" s="113" t="str">
        <f>IF(AND(ISNUMBER(Comp!$J9),Comp!$J9&gt;0), "Okay", "CHECK")</f>
        <v>Okay</v>
      </c>
      <c r="H4" s="113" t="str">
        <f>IF(F4=Comp!$K9, "correct", "CHECK")</f>
        <v>correct</v>
      </c>
      <c r="I4" s="374">
        <f>(Comp!$J9-Comp!$F9)/Comp!$F9</f>
        <v>-9.6330275229357543E-3</v>
      </c>
      <c r="J4" s="113" t="str">
        <f>IF(AND(ISNUMBER(Comp!$L9),Comp!$L9&gt;0), "Okay", "CHECK")</f>
        <v>Okay</v>
      </c>
      <c r="K4" s="375">
        <f>(Comp!$L9-Comp!$H9)/Comp!$H9</f>
        <v>4.5448469455955541E-3</v>
      </c>
      <c r="L4" s="90">
        <f t="shared" si="0"/>
        <v>0</v>
      </c>
      <c r="M4" s="1" t="str">
        <f>IF($L4=2,IF(VLOOKUP(E4,'Data Entry'!$AD$2:$AJ$179,4)="","No Recent Survey",CONCATENATE("Recent ", VLOOKUP(E4,'Data Entry'!$AD$2:$AJ$179,4), " Survey","")),"")</f>
        <v/>
      </c>
    </row>
    <row r="5" spans="2:13" x14ac:dyDescent="0.35">
      <c r="B5" s="367" t="s">
        <v>1127</v>
      </c>
      <c r="C5" s="364">
        <f>SUM(COUNTIF(I:I,"&gt;0.03"),COUNTIF(I:I,"&lt;-0.03"))</f>
        <v>11</v>
      </c>
      <c r="E5" s="367" t="s">
        <v>26</v>
      </c>
      <c r="F5" s="270" t="s">
        <v>28</v>
      </c>
      <c r="G5" s="113" t="str">
        <f>IF(AND(ISNUMBER(Comp!$J10),Comp!$J10&gt;0), "Okay", "CHECK")</f>
        <v>Okay</v>
      </c>
      <c r="H5" s="113" t="str">
        <f>IF(F5=Comp!$K10, "correct", "CHECK")</f>
        <v>correct</v>
      </c>
      <c r="I5" s="374">
        <f>(Comp!$J10-Comp!$F10)/Comp!$F10</f>
        <v>-1.5218208394236342E-3</v>
      </c>
      <c r="J5" s="113" t="str">
        <f>IF(AND(ISNUMBER(Comp!$L10),Comp!$L10&gt;0), "Okay", "CHECK")</f>
        <v>Okay</v>
      </c>
      <c r="K5" s="375">
        <f>(Comp!$L10-Comp!$H10)/Comp!$H10</f>
        <v>-2.8989160574742117E-3</v>
      </c>
      <c r="L5" s="90">
        <f t="shared" si="0"/>
        <v>0</v>
      </c>
      <c r="M5" s="1" t="str">
        <f>IF($L5=2,IF(VLOOKUP(E5,'Data Entry'!$AD$2:$AJ$179,4)="","No Recent Survey",CONCATENATE("Recent ", VLOOKUP(E5,'Data Entry'!$AD$2:$AJ$179,4), " Survey","")),"")</f>
        <v/>
      </c>
    </row>
    <row r="6" spans="2:13" x14ac:dyDescent="0.35">
      <c r="B6" s="367" t="s">
        <v>1128</v>
      </c>
      <c r="C6" s="364">
        <f>COUNTIF(J:J, "CHECK")</f>
        <v>0</v>
      </c>
      <c r="E6" s="367" t="s">
        <v>29</v>
      </c>
      <c r="F6" s="270" t="s">
        <v>31</v>
      </c>
      <c r="G6" s="113" t="str">
        <f>IF(AND(ISNUMBER(Comp!$J11),Comp!$J11&gt;0), "Okay", "CHECK")</f>
        <v>Okay</v>
      </c>
      <c r="H6" s="113" t="str">
        <f>IF(F6=Comp!$K11, "correct", "CHECK")</f>
        <v>correct</v>
      </c>
      <c r="I6" s="374">
        <f>(Comp!$J11-Comp!$F11)/Comp!$F11</f>
        <v>6.32239476194493E-2</v>
      </c>
      <c r="J6" s="113" t="str">
        <f>IF(AND(ISNUMBER(Comp!$L11),Comp!$L11&gt;0), "Okay", "CHECK")</f>
        <v>Okay</v>
      </c>
      <c r="K6" s="375">
        <f>(Comp!$L11-Comp!$H11)/Comp!$H11</f>
        <v>-1.4672819784640977E-2</v>
      </c>
      <c r="L6" s="90">
        <f t="shared" si="0"/>
        <v>1</v>
      </c>
      <c r="M6" s="1" t="str">
        <f>IF($L6=2,IF(VLOOKUP(E6,'Data Entry'!$AD$2:$AJ$179,4)="","No Recent Survey",CONCATENATE("Recent ", VLOOKUP(E6,'Data Entry'!$AD$2:$AJ$179,4), " Survey","")),"")</f>
        <v/>
      </c>
    </row>
    <row r="7" spans="2:13" x14ac:dyDescent="0.35">
      <c r="B7" s="367" t="s">
        <v>1129</v>
      </c>
      <c r="C7" s="364">
        <f>SUM(COUNTIF(K:K,"&gt;0.03"),COUNTIF(K:K,"&lt;-0.03"))</f>
        <v>6</v>
      </c>
      <c r="E7" s="367" t="s">
        <v>32</v>
      </c>
      <c r="F7" s="270" t="s">
        <v>34</v>
      </c>
      <c r="G7" s="113" t="str">
        <f>IF(AND(ISNUMBER(Comp!$J12),Comp!$J12&gt;0), "Okay", "CHECK")</f>
        <v>Okay</v>
      </c>
      <c r="H7" s="113" t="str">
        <f>IF(F7=Comp!$K12, "correct", "CHECK")</f>
        <v>correct</v>
      </c>
      <c r="I7" s="374">
        <f>(Comp!$J12-Comp!$F12)/Comp!$F12</f>
        <v>6.2811132270889324E-3</v>
      </c>
      <c r="J7" s="113" t="str">
        <f>IF(AND(ISNUMBER(Comp!$L12),Comp!$L12&gt;0), "Okay", "CHECK")</f>
        <v>Okay</v>
      </c>
      <c r="K7" s="375">
        <f>(Comp!$L12-Comp!$H12)/Comp!$H12</f>
        <v>1.1760382212422002E-2</v>
      </c>
      <c r="L7" s="90">
        <f t="shared" si="0"/>
        <v>0</v>
      </c>
      <c r="M7" s="1" t="str">
        <f>IF($L7=2,IF(VLOOKUP(E7,'Data Entry'!$AD$2:$AJ$179,4)="","No Recent Survey",CONCATENATE("Recent ", VLOOKUP(E7,'Data Entry'!$AD$2:$AJ$179,4), " Survey","")),"")</f>
        <v/>
      </c>
    </row>
    <row r="8" spans="2:13" x14ac:dyDescent="0.35">
      <c r="B8" s="367" t="s">
        <v>1645</v>
      </c>
      <c r="C8" s="364">
        <f>COUNTIF(L:L,2)</f>
        <v>5</v>
      </c>
      <c r="E8" s="367" t="s">
        <v>35</v>
      </c>
      <c r="F8" s="270" t="s">
        <v>37</v>
      </c>
      <c r="G8" s="113" t="str">
        <f>IF(AND(ISNUMBER(Comp!$J14),Comp!$J14&gt;0), "Okay", "CHECK")</f>
        <v>Okay</v>
      </c>
      <c r="H8" s="113" t="str">
        <f>IF(F8=Comp!$K14, "correct", "CHECK")</f>
        <v>correct</v>
      </c>
      <c r="I8" s="374">
        <f>(Comp!$J14-Comp!$F14)/Comp!$F14</f>
        <v>5.7239057239057813E-3</v>
      </c>
      <c r="J8" s="113" t="str">
        <f>IF(AND(ISNUMBER(Comp!$L14),Comp!$L14&gt;0), "Okay", "CHECK")</f>
        <v>Okay</v>
      </c>
      <c r="K8" s="375">
        <f>(Comp!$L14-Comp!$H14)/Comp!$H14</f>
        <v>3.9313327217928366E-4</v>
      </c>
      <c r="L8" s="90">
        <f t="shared" si="0"/>
        <v>0</v>
      </c>
      <c r="M8" s="1" t="str">
        <f>IF($L8=2,IF(VLOOKUP(E8,'Data Entry'!$AD$2:$AJ$179,4)="","No Recent Survey",CONCATENATE("Recent ", VLOOKUP(E8,'Data Entry'!$AD$2:$AJ$179,4), " Survey","")),"")</f>
        <v/>
      </c>
    </row>
    <row r="9" spans="2:13" ht="15" thickBot="1" x14ac:dyDescent="0.4">
      <c r="B9" s="266" t="s">
        <v>1664</v>
      </c>
      <c r="C9" s="365">
        <f ca="1">COUNTIF(M:M,"No Recent Survey")</f>
        <v>3</v>
      </c>
      <c r="E9" s="367" t="s">
        <v>38</v>
      </c>
      <c r="F9" s="270" t="s">
        <v>40</v>
      </c>
      <c r="G9" s="113" t="str">
        <f>IF(AND(ISNUMBER(Comp!$J15),Comp!$J15&gt;0), "Okay", "CHECK")</f>
        <v>Okay</v>
      </c>
      <c r="H9" s="113" t="str">
        <f>IF(F9=Comp!$K15, "correct", "CHECK")</f>
        <v>correct</v>
      </c>
      <c r="I9" s="374">
        <f>(Comp!$J15-Comp!$F15)/Comp!$F15</f>
        <v>1.0847457627118653E-2</v>
      </c>
      <c r="J9" s="113" t="str">
        <f>IF(AND(ISNUMBER(Comp!$L15),Comp!$L15&gt;0), "Okay", "CHECK")</f>
        <v>Okay</v>
      </c>
      <c r="K9" s="375">
        <f>(Comp!$L15-Comp!$H15)/Comp!$H15</f>
        <v>-5.4460580912863285E-3</v>
      </c>
      <c r="L9" s="90">
        <f t="shared" si="0"/>
        <v>0</v>
      </c>
      <c r="M9" s="1" t="str">
        <f>IF($L9=2,IF(VLOOKUP(E9,'Data Entry'!$AD$2:$AJ$179,4)="","No Recent Survey",CONCATENATE("Recent ", VLOOKUP(E9,'Data Entry'!$AD$2:$AJ$179,4), " Survey","")),"")</f>
        <v/>
      </c>
    </row>
    <row r="10" spans="2:13" ht="15" thickTop="1" x14ac:dyDescent="0.35">
      <c r="E10" s="367" t="s">
        <v>41</v>
      </c>
      <c r="F10" s="270" t="s">
        <v>43</v>
      </c>
      <c r="G10" s="113" t="str">
        <f>IF(AND(ISNUMBER(Comp!$J16),Comp!$J16&gt;0), "Okay", "CHECK")</f>
        <v>Okay</v>
      </c>
      <c r="H10" s="113" t="str">
        <f>IF(F10=Comp!$K16, "correct", "CHECK")</f>
        <v>correct</v>
      </c>
      <c r="I10" s="374">
        <f>(Comp!$J16-Comp!$F16)/Comp!$F16</f>
        <v>-2.2002200220022023E-3</v>
      </c>
      <c r="J10" s="113" t="str">
        <f>IF(AND(ISNUMBER(Comp!$L16),Comp!$L16&gt;0), "Okay", "CHECK")</f>
        <v>Okay</v>
      </c>
      <c r="K10" s="375">
        <f>(Comp!$L16-Comp!$H16)/Comp!$H16</f>
        <v>-5.5819477434679195E-3</v>
      </c>
      <c r="L10" s="90">
        <f t="shared" si="0"/>
        <v>0</v>
      </c>
      <c r="M10" s="1" t="str">
        <f>IF($L10=2,IF(VLOOKUP(E10,'Data Entry'!$AD$2:$AJ$179,4)="","No Recent Survey",CONCATENATE("Recent ", VLOOKUP(E10,'Data Entry'!$AD$2:$AJ$179,4), " Survey","")),"")</f>
        <v/>
      </c>
    </row>
    <row r="11" spans="2:13" x14ac:dyDescent="0.35">
      <c r="E11" s="367" t="s">
        <v>44</v>
      </c>
      <c r="F11" s="270" t="s">
        <v>46</v>
      </c>
      <c r="G11" s="113" t="str">
        <f>IF(AND(ISNUMBER(Comp!$J17),Comp!$J17&gt;0), "Okay", "CHECK")</f>
        <v>Okay</v>
      </c>
      <c r="H11" s="113" t="str">
        <f>IF(F11=Comp!$K17, "correct", "CHECK")</f>
        <v>correct</v>
      </c>
      <c r="I11" s="374">
        <f>(Comp!$J17-Comp!$F17)/Comp!$F17</f>
        <v>-7.0829890213662376E-4</v>
      </c>
      <c r="J11" s="113" t="str">
        <f>IF(AND(ISNUMBER(Comp!$L17),Comp!$L17&gt;0), "Okay", "CHECK")</f>
        <v>Okay</v>
      </c>
      <c r="K11" s="375">
        <f>(Comp!$L17-Comp!$H17)/Comp!$H17</f>
        <v>9.9800399201594673E-4</v>
      </c>
      <c r="L11" s="90">
        <f t="shared" si="0"/>
        <v>0</v>
      </c>
      <c r="M11" s="1" t="str">
        <f>IF($L11=2,IF(VLOOKUP(E11,'Data Entry'!$AD$2:$AJ$179,4)="","No Recent Survey",CONCATENATE("Recent ", VLOOKUP(E11,'Data Entry'!$AD$2:$AJ$179,4), " Survey","")),"")</f>
        <v/>
      </c>
    </row>
    <row r="12" spans="2:13" x14ac:dyDescent="0.35">
      <c r="E12" s="367" t="s">
        <v>47</v>
      </c>
      <c r="F12" s="270" t="s">
        <v>1668</v>
      </c>
      <c r="G12" s="113" t="str">
        <f>IF(AND(ISNUMBER(Comp!$J18),Comp!$J18&gt;0), "Okay", "CHECK")</f>
        <v>Okay</v>
      </c>
      <c r="H12" s="113" t="str">
        <f>IF(F12=Comp!$K18, "correct", "CHECK")</f>
        <v>correct</v>
      </c>
      <c r="I12" s="374">
        <f>(Comp!$J18-Comp!$F18)/Comp!$F18</f>
        <v>0</v>
      </c>
      <c r="J12" s="113" t="str">
        <f>IF(AND(ISNUMBER(Comp!$L18),Comp!$L18&gt;0), "Okay", "CHECK")</f>
        <v>Okay</v>
      </c>
      <c r="K12" s="375">
        <f>(Comp!$L18-Comp!$H18)/Comp!$H18</f>
        <v>-2.2821988489780112E-3</v>
      </c>
      <c r="L12" s="90">
        <f t="shared" si="0"/>
        <v>0</v>
      </c>
      <c r="M12" s="1" t="str">
        <f>IF($L12=2,IF(VLOOKUP(E12,'Data Entry'!$AD$2:$AJ$179,4)="","No Recent Survey",CONCATENATE("Recent ", VLOOKUP(E12,'Data Entry'!$AD$2:$AJ$179,4), " Survey","")),"")</f>
        <v/>
      </c>
    </row>
    <row r="13" spans="2:13" x14ac:dyDescent="0.35">
      <c r="E13" s="367" t="s">
        <v>49</v>
      </c>
      <c r="F13" s="270" t="s">
        <v>51</v>
      </c>
      <c r="G13" s="113" t="str">
        <f>IF(AND(ISNUMBER(Comp!$J20),Comp!$J20&gt;0), "Okay", "CHECK")</f>
        <v>Okay</v>
      </c>
      <c r="H13" s="113" t="str">
        <f>IF(F13=Comp!$K20, "correct", "CHECK")</f>
        <v>correct</v>
      </c>
      <c r="I13" s="374">
        <f>(Comp!$J20-Comp!$F20)/Comp!$F20</f>
        <v>0</v>
      </c>
      <c r="J13" s="113" t="str">
        <f>IF(AND(ISNUMBER(Comp!$L20),Comp!$L20&gt;0), "Okay", "CHECK")</f>
        <v>Okay</v>
      </c>
      <c r="K13" s="375">
        <f>(Comp!$L20-Comp!$H20)/Comp!$H20</f>
        <v>2.6995305164319713E-3</v>
      </c>
      <c r="L13" s="90">
        <f t="shared" si="0"/>
        <v>0</v>
      </c>
      <c r="M13" s="1" t="str">
        <f>IF($L13=2,IF(VLOOKUP(E13,'Data Entry'!$AD$2:$AJ$179,4)="","No Recent Survey",CONCATENATE("Recent ", VLOOKUP(E13,'Data Entry'!$AD$2:$AJ$179,4), " Survey","")),"")</f>
        <v/>
      </c>
    </row>
    <row r="14" spans="2:13" x14ac:dyDescent="0.35">
      <c r="E14" s="367" t="s">
        <v>52</v>
      </c>
      <c r="F14" s="270" t="s">
        <v>54</v>
      </c>
      <c r="G14" s="113" t="str">
        <f>IF(AND(ISNUMBER(Comp!$J21),Comp!$J21&gt;0), "Okay", "CHECK")</f>
        <v>Okay</v>
      </c>
      <c r="H14" s="113" t="str">
        <f>IF(F14=Comp!$K21, "correct", "CHECK")</f>
        <v>correct</v>
      </c>
      <c r="I14" s="374">
        <f>(Comp!$J21-Comp!$F21)/Comp!$F21</f>
        <v>0</v>
      </c>
      <c r="J14" s="113" t="str">
        <f>IF(AND(ISNUMBER(Comp!$L21),Comp!$L21&gt;0), "Okay", "CHECK")</f>
        <v>Okay</v>
      </c>
      <c r="K14" s="375">
        <f>(Comp!$L21-Comp!$H21)/Comp!$H21</f>
        <v>1.0487065951992941E-3</v>
      </c>
      <c r="L14" s="90">
        <f t="shared" si="0"/>
        <v>0</v>
      </c>
      <c r="M14" s="1" t="str">
        <f>IF($L14=2,IF(VLOOKUP(E14,'Data Entry'!$AD$2:$AJ$179,4)="","No Recent Survey",CONCATENATE("Recent ", VLOOKUP(E14,'Data Entry'!$AD$2:$AJ$179,4), " Survey","")),"")</f>
        <v/>
      </c>
    </row>
    <row r="15" spans="2:13" x14ac:dyDescent="0.35">
      <c r="E15" s="367" t="s">
        <v>55</v>
      </c>
      <c r="F15" s="270" t="s">
        <v>1669</v>
      </c>
      <c r="G15" s="113" t="str">
        <f>IF(AND(ISNUMBER(Comp!$J22),Comp!$J22&gt;0), "Okay", "CHECK")</f>
        <v>Okay</v>
      </c>
      <c r="H15" s="113" t="str">
        <f>IF(F15=Comp!$K22, "correct", "CHECK")</f>
        <v>correct</v>
      </c>
      <c r="I15" s="374">
        <f>(Comp!$J22-Comp!$F22)/Comp!$F22</f>
        <v>0</v>
      </c>
      <c r="J15" s="113" t="str">
        <f>IF(AND(ISNUMBER(Comp!$L22),Comp!$L22&gt;0), "Okay", "CHECK")</f>
        <v>Okay</v>
      </c>
      <c r="K15" s="375">
        <f>(Comp!$L22-Comp!$H22)/Comp!$H22</f>
        <v>1.4564124056999169E-2</v>
      </c>
      <c r="L15" s="90">
        <f t="shared" si="0"/>
        <v>0</v>
      </c>
      <c r="M15" s="1" t="str">
        <f>IF($L15=2,IF(VLOOKUP(E15,'Data Entry'!$AD$2:$AJ$179,4)="","No Recent Survey",CONCATENATE("Recent ", VLOOKUP(E15,'Data Entry'!$AD$2:$AJ$179,4), " Survey","")),"")</f>
        <v/>
      </c>
    </row>
    <row r="16" spans="2:13" x14ac:dyDescent="0.35">
      <c r="E16" s="367" t="s">
        <v>57</v>
      </c>
      <c r="F16" s="270" t="s">
        <v>1647</v>
      </c>
      <c r="G16" s="113" t="str">
        <f>IF(AND(ISNUMBER(Comp!$J23),Comp!$J23&gt;0), "Okay", "CHECK")</f>
        <v>Okay</v>
      </c>
      <c r="H16" s="113" t="str">
        <f>IF(F16=Comp!$K23, "correct", "CHECK")</f>
        <v>correct</v>
      </c>
      <c r="I16" s="374">
        <f>(Comp!$J23-Comp!$F23)/Comp!$F23</f>
        <v>2.0057306590258006E-2</v>
      </c>
      <c r="J16" s="113" t="str">
        <f>IF(AND(ISNUMBER(Comp!$L23),Comp!$L23&gt;0), "Okay", "CHECK")</f>
        <v>Okay</v>
      </c>
      <c r="K16" s="375">
        <f>(Comp!$L23-Comp!$H23)/Comp!$H23</f>
        <v>-3.4562211981566493E-3</v>
      </c>
      <c r="L16" s="90">
        <f t="shared" si="0"/>
        <v>0</v>
      </c>
      <c r="M16" s="1" t="str">
        <f>IF($L16=2,IF(VLOOKUP(E16,'Data Entry'!$AD$2:$AJ$179,4)="","No Recent Survey",CONCATENATE("Recent ", VLOOKUP(E16,'Data Entry'!$AD$2:$AJ$179,4), " Survey","")),"")</f>
        <v/>
      </c>
    </row>
    <row r="17" spans="5:13" x14ac:dyDescent="0.35">
      <c r="E17" s="367" t="s">
        <v>59</v>
      </c>
      <c r="F17" s="270" t="s">
        <v>43</v>
      </c>
      <c r="G17" s="113" t="str">
        <f>IF(AND(ISNUMBER(Comp!$J24),Comp!$J24&gt;0), "Okay", "CHECK")</f>
        <v>Okay</v>
      </c>
      <c r="H17" s="113" t="str">
        <f>IF(F17=Comp!$K24, "correct", "CHECK")</f>
        <v>correct</v>
      </c>
      <c r="I17" s="374">
        <f>(Comp!$J24-Comp!$F24)/Comp!$F24</f>
        <v>-2.2002200220022023E-3</v>
      </c>
      <c r="J17" s="113" t="str">
        <f>IF(AND(ISNUMBER(Comp!$L24),Comp!$L24&gt;0), "Okay", "CHECK")</f>
        <v>Okay</v>
      </c>
      <c r="K17" s="375">
        <f>(Comp!$L24-Comp!$H24)/Comp!$H24</f>
        <v>-5.7492813398326197E-3</v>
      </c>
      <c r="L17" s="90">
        <f t="shared" si="0"/>
        <v>0</v>
      </c>
      <c r="M17" s="1" t="str">
        <f>IF($L17=2,IF(VLOOKUP(E17,'Data Entry'!$AD$2:$AJ$179,4)="","No Recent Survey",CONCATENATE("Recent ", VLOOKUP(E17,'Data Entry'!$AD$2:$AJ$179,4), " Survey","")),"")</f>
        <v/>
      </c>
    </row>
    <row r="18" spans="5:13" x14ac:dyDescent="0.35">
      <c r="E18" s="367" t="s">
        <v>61</v>
      </c>
      <c r="F18" s="270" t="s">
        <v>63</v>
      </c>
      <c r="G18" s="113" t="str">
        <f>IF(AND(ISNUMBER(Comp!$J26),Comp!$J26&gt;0), "Okay", "CHECK")</f>
        <v>Okay</v>
      </c>
      <c r="H18" s="113" t="str">
        <f>IF(F18=Comp!$K26, "correct", "CHECK")</f>
        <v>correct</v>
      </c>
      <c r="I18" s="374">
        <f>(Comp!$J26-Comp!$F26)/Comp!$F26</f>
        <v>0</v>
      </c>
      <c r="J18" s="113" t="str">
        <f>IF(AND(ISNUMBER(Comp!$L26),Comp!$L26&gt;0), "Okay", "CHECK")</f>
        <v>Okay</v>
      </c>
      <c r="K18" s="375">
        <f>(Comp!$L26-Comp!$H26)/Comp!$H26</f>
        <v>1.3506355932203526E-2</v>
      </c>
      <c r="L18" s="90">
        <f t="shared" si="0"/>
        <v>0</v>
      </c>
      <c r="M18" s="1" t="str">
        <f>IF($L18=2,IF(VLOOKUP(E18,'Data Entry'!$AD$2:$AJ$179,4)="","No Recent Survey",CONCATENATE("Recent ", VLOOKUP(E18,'Data Entry'!$AD$2:$AJ$179,4), " Survey","")),"")</f>
        <v/>
      </c>
    </row>
    <row r="19" spans="5:13" x14ac:dyDescent="0.35">
      <c r="E19" s="367" t="s">
        <v>64</v>
      </c>
      <c r="F19" s="270" t="s">
        <v>66</v>
      </c>
      <c r="G19" s="113" t="str">
        <f>IF(AND(ISNUMBER(Comp!$J27),Comp!$J27&gt;0), "Okay", "CHECK")</f>
        <v>Okay</v>
      </c>
      <c r="H19" s="113" t="str">
        <f>IF(F19=Comp!$K27, "correct", "CHECK")</f>
        <v>correct</v>
      </c>
      <c r="I19" s="374">
        <f>(Comp!$J27-Comp!$F27)/Comp!$F27</f>
        <v>-2.3579921847484346E-3</v>
      </c>
      <c r="J19" s="113" t="str">
        <f>IF(AND(ISNUMBER(Comp!$L27),Comp!$L27&gt;0), "Okay", "CHECK")</f>
        <v>Okay</v>
      </c>
      <c r="K19" s="375">
        <f>(Comp!$L27-Comp!$H27)/Comp!$H27</f>
        <v>8.7376108502867436E-3</v>
      </c>
      <c r="L19" s="90">
        <f t="shared" si="0"/>
        <v>0</v>
      </c>
      <c r="M19" s="1" t="str">
        <f>IF($L19=2,IF(VLOOKUP(E19,'Data Entry'!$AD$2:$AJ$179,4)="","No Recent Survey",CONCATENATE("Recent ", VLOOKUP(E19,'Data Entry'!$AD$2:$AJ$179,4), " Survey","")),"")</f>
        <v/>
      </c>
    </row>
    <row r="20" spans="5:13" x14ac:dyDescent="0.35">
      <c r="E20" s="367" t="s">
        <v>67</v>
      </c>
      <c r="F20" s="270" t="s">
        <v>69</v>
      </c>
      <c r="G20" s="113" t="str">
        <f>IF(AND(ISNUMBER(Comp!$J28),Comp!$J28&gt;0), "Okay", "CHECK")</f>
        <v>Okay</v>
      </c>
      <c r="H20" s="113" t="str">
        <f>IF(F20=Comp!$K28, "correct", "CHECK")</f>
        <v>correct</v>
      </c>
      <c r="I20" s="374">
        <f>(Comp!$J28-Comp!$F28)/Comp!$F28</f>
        <v>1.9621583742116407E-3</v>
      </c>
      <c r="J20" s="113" t="str">
        <f>IF(AND(ISNUMBER(Comp!$L28),Comp!$L28&gt;0), "Okay", "CHECK")</f>
        <v>Okay</v>
      </c>
      <c r="K20" s="375">
        <f>(Comp!$L28-Comp!$H28)/Comp!$H28</f>
        <v>-1.7528483786152568E-3</v>
      </c>
      <c r="L20" s="90">
        <f t="shared" si="0"/>
        <v>0</v>
      </c>
      <c r="M20" s="1" t="str">
        <f>IF($L20=2,IF(VLOOKUP(E20,'Data Entry'!$AD$2:$AJ$179,4)="","No Recent Survey",CONCATENATE("Recent ", VLOOKUP(E20,'Data Entry'!$AD$2:$AJ$179,4), " Survey","")),"")</f>
        <v/>
      </c>
    </row>
    <row r="21" spans="5:13" x14ac:dyDescent="0.35">
      <c r="E21" s="367" t="s">
        <v>70</v>
      </c>
      <c r="F21" s="270" t="s">
        <v>72</v>
      </c>
      <c r="G21" s="113" t="str">
        <f>IF(AND(ISNUMBER(Comp!$J29),Comp!$J29&gt;0), "Okay", "CHECK")</f>
        <v>Okay</v>
      </c>
      <c r="H21" s="113" t="str">
        <f>IF(F21=Comp!$K29, "correct", "CHECK")</f>
        <v>correct</v>
      </c>
      <c r="I21" s="374">
        <f>(Comp!$J29-Comp!$F29)/Comp!$F29</f>
        <v>0</v>
      </c>
      <c r="J21" s="113" t="str">
        <f>IF(AND(ISNUMBER(Comp!$L29),Comp!$L29&gt;0), "Okay", "CHECK")</f>
        <v>Okay</v>
      </c>
      <c r="K21" s="375">
        <f>(Comp!$L29-Comp!$H29)/Comp!$H29</f>
        <v>2.7151778441488303E-3</v>
      </c>
      <c r="L21" s="90">
        <f t="shared" si="0"/>
        <v>0</v>
      </c>
      <c r="M21" s="1" t="str">
        <f>IF($L21=2,IF(VLOOKUP(E21,'Data Entry'!$AD$2:$AJ$179,4)="","No Recent Survey",CONCATENATE("Recent ", VLOOKUP(E21,'Data Entry'!$AD$2:$AJ$179,4), " Survey","")),"")</f>
        <v/>
      </c>
    </row>
    <row r="22" spans="5:13" x14ac:dyDescent="0.35">
      <c r="E22" s="367" t="s">
        <v>73</v>
      </c>
      <c r="F22" s="270" t="s">
        <v>182</v>
      </c>
      <c r="G22" s="113" t="str">
        <f>IF(AND(ISNUMBER(Comp!$J30),Comp!$J30&gt;0), "Okay", "CHECK")</f>
        <v>Okay</v>
      </c>
      <c r="H22" s="113" t="str">
        <f>IF(F22=Comp!$K30, "correct", "CHECK")</f>
        <v>correct</v>
      </c>
      <c r="I22" s="374">
        <f>(Comp!$J30-Comp!$F30)/Comp!$F30</f>
        <v>-2.249718785151858E-3</v>
      </c>
      <c r="J22" s="113" t="str">
        <f>IF(AND(ISNUMBER(Comp!$L30),Comp!$L30&gt;0), "Okay", "CHECK")</f>
        <v>Okay</v>
      </c>
      <c r="K22" s="375">
        <f>(Comp!$L30-Comp!$H30)/Comp!$H30</f>
        <v>3.3907883582932311E-3</v>
      </c>
      <c r="L22" s="90">
        <f t="shared" si="0"/>
        <v>0</v>
      </c>
      <c r="M22" s="1" t="str">
        <f>IF($L22=2,IF(VLOOKUP(E22,'Data Entry'!$AD$2:$AJ$179,4)="","No Recent Survey",CONCATENATE("Recent ", VLOOKUP(E22,'Data Entry'!$AD$2:$AJ$179,4), " Survey","")),"")</f>
        <v/>
      </c>
    </row>
    <row r="23" spans="5:13" x14ac:dyDescent="0.35">
      <c r="E23" s="367" t="s">
        <v>75</v>
      </c>
      <c r="F23" s="270" t="s">
        <v>77</v>
      </c>
      <c r="G23" s="113" t="str">
        <f>IF(AND(ISNUMBER(Comp!$J32),Comp!$J32&gt;0), "Okay", "CHECK")</f>
        <v>Okay</v>
      </c>
      <c r="H23" s="113" t="str">
        <f>IF(F23=Comp!$K32, "correct", "CHECK")</f>
        <v>correct</v>
      </c>
      <c r="I23" s="374">
        <f>(Comp!$J32-Comp!$F32)/Comp!$F32</f>
        <v>1.1051759071651021E-3</v>
      </c>
      <c r="J23" s="113" t="str">
        <f>IF(AND(ISNUMBER(Comp!$L32),Comp!$L32&gt;0), "Okay", "CHECK")</f>
        <v>Okay</v>
      </c>
      <c r="K23" s="375">
        <f>(Comp!$L32-Comp!$H32)/Comp!$H32</f>
        <v>1.2301804264625946E-3</v>
      </c>
      <c r="L23" s="90">
        <f t="shared" si="0"/>
        <v>0</v>
      </c>
      <c r="M23" s="1" t="str">
        <f>IF($L23=2,IF(VLOOKUP(E23,'Data Entry'!$AD$2:$AJ$179,4)="","No Recent Survey",CONCATENATE("Recent ", VLOOKUP(E23,'Data Entry'!$AD$2:$AJ$179,4), " Survey","")),"")</f>
        <v/>
      </c>
    </row>
    <row r="24" spans="5:13" x14ac:dyDescent="0.35">
      <c r="E24" s="367" t="s">
        <v>78</v>
      </c>
      <c r="F24" s="270" t="s">
        <v>80</v>
      </c>
      <c r="G24" s="113" t="str">
        <f>IF(AND(ISNUMBER(Comp!$J33),Comp!$J33&gt;0), "Okay", "CHECK")</f>
        <v>Okay</v>
      </c>
      <c r="H24" s="113" t="str">
        <f>IF(F24=Comp!$K33, "correct", "CHECK")</f>
        <v>correct</v>
      </c>
      <c r="I24" s="374">
        <f>(Comp!$J33-Comp!$F33)/Comp!$F33</f>
        <v>-4.2223786066150114E-3</v>
      </c>
      <c r="J24" s="113" t="str">
        <f>IF(AND(ISNUMBER(Comp!$L33),Comp!$L33&gt;0), "Okay", "CHECK")</f>
        <v>Okay</v>
      </c>
      <c r="K24" s="375">
        <f>(Comp!$L33-Comp!$H33)/Comp!$H33</f>
        <v>3.5596572181939385E-3</v>
      </c>
      <c r="L24" s="90">
        <f t="shared" si="0"/>
        <v>0</v>
      </c>
      <c r="M24" s="1" t="str">
        <f>IF($L24=2,IF(VLOOKUP(E24,'Data Entry'!$AD$2:$AJ$179,4)="","No Recent Survey",CONCATENATE("Recent ", VLOOKUP(E24,'Data Entry'!$AD$2:$AJ$179,4), " Survey","")),"")</f>
        <v/>
      </c>
    </row>
    <row r="25" spans="5:13" x14ac:dyDescent="0.35">
      <c r="E25" s="367" t="s">
        <v>1708</v>
      </c>
      <c r="F25" s="270" t="s">
        <v>242</v>
      </c>
      <c r="G25" s="113" t="str">
        <f>IF(AND(ISNUMBER(Comp!$J34),Comp!$J34&gt;0), "Okay", "CHECK")</f>
        <v>Okay</v>
      </c>
      <c r="H25" s="113" t="str">
        <f>IF(F25=Comp!$K34, "correct", "CHECK")</f>
        <v>correct</v>
      </c>
      <c r="I25" s="374">
        <f>(Comp!$J34-Comp!$F34)/Comp!$F34</f>
        <v>0</v>
      </c>
      <c r="J25" s="113" t="str">
        <f>IF(AND(ISNUMBER(Comp!$L34),Comp!$L34&gt;0), "Okay", "CHECK")</f>
        <v>Okay</v>
      </c>
      <c r="K25" s="375">
        <f>(Comp!$L34-Comp!$H34)/Comp!$H34</f>
        <v>0</v>
      </c>
      <c r="L25" s="90">
        <f t="shared" si="0"/>
        <v>0</v>
      </c>
      <c r="M25" s="1" t="str">
        <f>IF($L25=2,IF(VLOOKUP(E25,'Data Entry'!$AD$2:$AJ$179,4)="","No Recent Survey",CONCATENATE("Recent ", VLOOKUP(E25,'Data Entry'!$AD$2:$AJ$179,4), " Survey","")),"")</f>
        <v/>
      </c>
    </row>
    <row r="26" spans="5:13" x14ac:dyDescent="0.35">
      <c r="E26" s="367" t="s">
        <v>81</v>
      </c>
      <c r="F26" s="270" t="s">
        <v>83</v>
      </c>
      <c r="G26" s="113" t="str">
        <f>IF(AND(ISNUMBER(Comp!$J35),Comp!$J35&gt;0), "Okay", "CHECK")</f>
        <v>Okay</v>
      </c>
      <c r="H26" s="113" t="str">
        <f>IF(F26=Comp!$K35, "correct", "CHECK")</f>
        <v>correct</v>
      </c>
      <c r="I26" s="374">
        <f>(Comp!$J35-Comp!$F35)/Comp!$F35</f>
        <v>-2.249718785151858E-3</v>
      </c>
      <c r="J26" s="113" t="str">
        <f>IF(AND(ISNUMBER(Comp!$L35),Comp!$L35&gt;0), "Okay", "CHECK")</f>
        <v>Okay</v>
      </c>
      <c r="K26" s="375">
        <f>(Comp!$L35-Comp!$H35)/Comp!$H35</f>
        <v>1.6228976099144207E-3</v>
      </c>
      <c r="L26" s="90">
        <f t="shared" si="0"/>
        <v>0</v>
      </c>
      <c r="M26" s="1" t="str">
        <f>IF($L26=2,IF(VLOOKUP(E26,'Data Entry'!$AD$2:$AJ$179,4)="","No Recent Survey",CONCATENATE("Recent ", VLOOKUP(E26,'Data Entry'!$AD$2:$AJ$179,4), " Survey","")),"")</f>
        <v/>
      </c>
    </row>
    <row r="27" spans="5:13" x14ac:dyDescent="0.35">
      <c r="E27" s="367" t="s">
        <v>84</v>
      </c>
      <c r="F27" s="270" t="s">
        <v>66</v>
      </c>
      <c r="G27" s="113" t="str">
        <f>IF(AND(ISNUMBER(Comp!$J36),Comp!$J36&gt;0), "Okay", "CHECK")</f>
        <v>Okay</v>
      </c>
      <c r="H27" s="113" t="str">
        <f>IF(F27=Comp!$K36, "correct", "CHECK")</f>
        <v>correct</v>
      </c>
      <c r="I27" s="374">
        <f>(Comp!$J36-Comp!$F36)/Comp!$F36</f>
        <v>-2.3579921847484346E-3</v>
      </c>
      <c r="J27" s="113" t="str">
        <f>IF(AND(ISNUMBER(Comp!$L36),Comp!$L36&gt;0), "Okay", "CHECK")</f>
        <v>Okay</v>
      </c>
      <c r="K27" s="375">
        <f>(Comp!$L36-Comp!$H36)/Comp!$H36</f>
        <v>5.31490831783046E-4</v>
      </c>
      <c r="L27" s="90">
        <f t="shared" si="0"/>
        <v>0</v>
      </c>
      <c r="M27" s="1" t="str">
        <f>IF($L27=2,IF(VLOOKUP(E27,'Data Entry'!$AD$2:$AJ$179,4)="","No Recent Survey",CONCATENATE("Recent ", VLOOKUP(E27,'Data Entry'!$AD$2:$AJ$179,4), " Survey","")),"")</f>
        <v/>
      </c>
    </row>
    <row r="28" spans="5:13" x14ac:dyDescent="0.35">
      <c r="E28" s="367" t="s">
        <v>86</v>
      </c>
      <c r="F28" s="270" t="s">
        <v>88</v>
      </c>
      <c r="G28" s="113" t="str">
        <f>IF(AND(ISNUMBER(Comp!$J38),Comp!$J38&gt;0), "Okay", "CHECK")</f>
        <v>Okay</v>
      </c>
      <c r="H28" s="113" t="str">
        <f>IF(F28=Comp!$K38, "correct", "CHECK")</f>
        <v>correct</v>
      </c>
      <c r="I28" s="374">
        <f>(Comp!$J38-Comp!$F38)/Comp!$F38</f>
        <v>6.4558081297034558E-3</v>
      </c>
      <c r="J28" s="113" t="str">
        <f>IF(AND(ISNUMBER(Comp!$L38),Comp!$L38&gt;0), "Okay", "CHECK")</f>
        <v>Okay</v>
      </c>
      <c r="K28" s="375">
        <f>(Comp!$L38-Comp!$H38)/Comp!$H38</f>
        <v>6.616617890316783E-3</v>
      </c>
      <c r="L28" s="90">
        <f t="shared" si="0"/>
        <v>0</v>
      </c>
      <c r="M28" s="1" t="str">
        <f>IF($L28=2,IF(VLOOKUP(E28,'Data Entry'!$AD$2:$AJ$179,4)="","No Recent Survey",CONCATENATE("Recent ", VLOOKUP(E28,'Data Entry'!$AD$2:$AJ$179,4), " Survey","")),"")</f>
        <v/>
      </c>
    </row>
    <row r="29" spans="5:13" x14ac:dyDescent="0.35">
      <c r="E29" s="367" t="s">
        <v>89</v>
      </c>
      <c r="F29" s="270" t="s">
        <v>91</v>
      </c>
      <c r="G29" s="113" t="str">
        <f>IF(AND(ISNUMBER(Comp!$J39),Comp!$J39&gt;0), "Okay", "CHECK")</f>
        <v>Okay</v>
      </c>
      <c r="H29" s="113" t="str">
        <f>IF(F29=Comp!$K39, "correct", "CHECK")</f>
        <v>correct</v>
      </c>
      <c r="I29" s="374">
        <f>(Comp!$J39-Comp!$F39)/Comp!$F39</f>
        <v>4.1820418204182039E-3</v>
      </c>
      <c r="J29" s="113" t="str">
        <f>IF(AND(ISNUMBER(Comp!$L39),Comp!$L39&gt;0), "Okay", "CHECK")</f>
        <v>Okay</v>
      </c>
      <c r="K29" s="375">
        <f>(Comp!$L39-Comp!$H39)/Comp!$H39</f>
        <v>-1.6770483948251144E-3</v>
      </c>
      <c r="L29" s="90">
        <f t="shared" si="0"/>
        <v>0</v>
      </c>
      <c r="M29" s="1" t="str">
        <f>IF($L29=2,IF(VLOOKUP(E29,'Data Entry'!$AD$2:$AJ$179,4)="","No Recent Survey",CONCATENATE("Recent ", VLOOKUP(E29,'Data Entry'!$AD$2:$AJ$179,4), " Survey","")),"")</f>
        <v/>
      </c>
    </row>
    <row r="30" spans="5:13" x14ac:dyDescent="0.35">
      <c r="E30" s="367" t="s">
        <v>92</v>
      </c>
      <c r="F30" s="270" t="s">
        <v>66</v>
      </c>
      <c r="G30" s="113" t="str">
        <f>IF(AND(ISNUMBER(Comp!$J40),Comp!$J40&gt;0), "Okay", "CHECK")</f>
        <v>Okay</v>
      </c>
      <c r="H30" s="113" t="str">
        <f>IF(F30=Comp!$K40, "correct", "CHECK")</f>
        <v>correct</v>
      </c>
      <c r="I30" s="374">
        <f>(Comp!$J40-Comp!$F40)/Comp!$F40</f>
        <v>-2.3579921847484346E-3</v>
      </c>
      <c r="J30" s="113" t="str">
        <f>IF(AND(ISNUMBER(Comp!$L40),Comp!$L40&gt;0), "Okay", "CHECK")</f>
        <v>Okay</v>
      </c>
      <c r="K30" s="375">
        <f>(Comp!$L40-Comp!$H40)/Comp!$H40</f>
        <v>1.2454851164527875E-3</v>
      </c>
      <c r="L30" s="90">
        <f t="shared" si="0"/>
        <v>0</v>
      </c>
      <c r="M30" s="1" t="str">
        <f>IF($L30=2,IF(VLOOKUP(E30,'Data Entry'!$AD$2:$AJ$179,4)="","No Recent Survey",CONCATENATE("Recent ", VLOOKUP(E30,'Data Entry'!$AD$2:$AJ$179,4), " Survey","")),"")</f>
        <v/>
      </c>
    </row>
    <row r="31" spans="5:13" x14ac:dyDescent="0.35">
      <c r="E31" s="367" t="s">
        <v>94</v>
      </c>
      <c r="F31" s="270" t="s">
        <v>96</v>
      </c>
      <c r="G31" s="113" t="str">
        <f>IF(AND(ISNUMBER(Comp!$J41),Comp!$J41&gt;0), "Okay", "CHECK")</f>
        <v>Okay</v>
      </c>
      <c r="H31" s="113" t="str">
        <f>IF(F31=Comp!$K41, "correct", "CHECK")</f>
        <v>correct</v>
      </c>
      <c r="I31" s="374">
        <f>(Comp!$J41-Comp!$F41)/Comp!$F41</f>
        <v>-3.7678975131875611E-3</v>
      </c>
      <c r="J31" s="113" t="str">
        <f>IF(AND(ISNUMBER(Comp!$L41),Comp!$L41&gt;0), "Okay", "CHECK")</f>
        <v>Okay</v>
      </c>
      <c r="K31" s="375">
        <f>(Comp!$L41-Comp!$H41)/Comp!$H41</f>
        <v>5.2120350627813047E-3</v>
      </c>
      <c r="L31" s="90">
        <f t="shared" si="0"/>
        <v>0</v>
      </c>
      <c r="M31" s="1" t="str">
        <f>IF($L31=2,IF(VLOOKUP(E31,'Data Entry'!$AD$2:$AJ$179,4)="","No Recent Survey",CONCATENATE("Recent ", VLOOKUP(E31,'Data Entry'!$AD$2:$AJ$179,4), " Survey","")),"")</f>
        <v/>
      </c>
    </row>
    <row r="32" spans="5:13" x14ac:dyDescent="0.35">
      <c r="E32" s="367" t="s">
        <v>97</v>
      </c>
      <c r="F32" s="270" t="s">
        <v>99</v>
      </c>
      <c r="G32" s="113" t="str">
        <f>IF(AND(ISNUMBER(Comp!$J42),Comp!$J42&gt;0), "Okay", "CHECK")</f>
        <v>Okay</v>
      </c>
      <c r="H32" s="113" t="str">
        <f>IF(F32=Comp!$K42, "correct", "CHECK")</f>
        <v>correct</v>
      </c>
      <c r="I32" s="374">
        <f>(Comp!$J42-Comp!$F42)/Comp!$F42</f>
        <v>-2.36451432676186E-3</v>
      </c>
      <c r="J32" s="113" t="str">
        <f>IF(AND(ISNUMBER(Comp!$L42),Comp!$L42&gt;0), "Okay", "CHECK")</f>
        <v>Okay</v>
      </c>
      <c r="K32" s="375">
        <f>(Comp!$L42-Comp!$H42)/Comp!$H42</f>
        <v>-1.3029315960918719E-4</v>
      </c>
      <c r="L32" s="90">
        <f t="shared" si="0"/>
        <v>0</v>
      </c>
      <c r="M32" s="1" t="str">
        <f>IF($L32=2,IF(VLOOKUP(E32,'Data Entry'!$AD$2:$AJ$179,4)="","No Recent Survey",CONCATENATE("Recent ", VLOOKUP(E32,'Data Entry'!$AD$2:$AJ$179,4), " Survey","")),"")</f>
        <v/>
      </c>
    </row>
    <row r="33" spans="5:13" x14ac:dyDescent="0.35">
      <c r="E33" s="367" t="s">
        <v>100</v>
      </c>
      <c r="F33" s="270" t="s">
        <v>66</v>
      </c>
      <c r="G33" s="113" t="str">
        <f>IF(AND(ISNUMBER(Comp!$J44),Comp!$J44&gt;0), "Okay", "CHECK")</f>
        <v>Okay</v>
      </c>
      <c r="H33" s="113" t="str">
        <f>IF(F33=Comp!$K44, "correct", "CHECK")</f>
        <v>correct</v>
      </c>
      <c r="I33" s="374">
        <f>(Comp!$J44-Comp!$F44)/Comp!$F44</f>
        <v>-2.3579921847484346E-3</v>
      </c>
      <c r="J33" s="113" t="str">
        <f>IF(AND(ISNUMBER(Comp!$L44),Comp!$L44&gt;0), "Okay", "CHECK")</f>
        <v>Okay</v>
      </c>
      <c r="K33" s="375">
        <f>(Comp!$L44-Comp!$H44)/Comp!$H44</f>
        <v>-4.1921960657852362E-3</v>
      </c>
      <c r="L33" s="90">
        <f t="shared" si="0"/>
        <v>0</v>
      </c>
      <c r="M33" s="1" t="str">
        <f>IF($L33=2,IF(VLOOKUP(E33,'Data Entry'!$AD$2:$AJ$179,4)="","No Recent Survey",CONCATENATE("Recent ", VLOOKUP(E33,'Data Entry'!$AD$2:$AJ$179,4), " Survey","")),"")</f>
        <v/>
      </c>
    </row>
    <row r="34" spans="5:13" x14ac:dyDescent="0.35">
      <c r="E34" s="367" t="s">
        <v>102</v>
      </c>
      <c r="F34" s="270" t="s">
        <v>66</v>
      </c>
      <c r="G34" s="113" t="str">
        <f>IF(AND(ISNUMBER(Comp!$J45),Comp!$J45&gt;0), "Okay", "CHECK")</f>
        <v>Okay</v>
      </c>
      <c r="H34" s="113" t="str">
        <f>IF(F34=Comp!$K45, "correct", "CHECK")</f>
        <v>correct</v>
      </c>
      <c r="I34" s="374">
        <f>(Comp!$J45-Comp!$F45)/Comp!$F45</f>
        <v>-2.3579921847484346E-3</v>
      </c>
      <c r="J34" s="113" t="str">
        <f>IF(AND(ISNUMBER(Comp!$L45),Comp!$L45&gt;0), "Okay", "CHECK")</f>
        <v>Okay</v>
      </c>
      <c r="K34" s="375">
        <f>(Comp!$L45-Comp!$H45)/Comp!$H45</f>
        <v>2.0316027088036889E-3</v>
      </c>
      <c r="L34" s="90">
        <f t="shared" si="0"/>
        <v>0</v>
      </c>
      <c r="M34" s="1" t="str">
        <f>IF($L34=2,IF(VLOOKUP(E34,'Data Entry'!$AD$2:$AJ$179,4)="","No Recent Survey",CONCATENATE("Recent ", VLOOKUP(E34,'Data Entry'!$AD$2:$AJ$179,4), " Survey","")),"")</f>
        <v/>
      </c>
    </row>
    <row r="35" spans="5:13" x14ac:dyDescent="0.35">
      <c r="E35" s="367" t="s">
        <v>104</v>
      </c>
      <c r="F35" s="270" t="s">
        <v>106</v>
      </c>
      <c r="G35" s="113" t="str">
        <f>IF(AND(ISNUMBER(Comp!$J46),Comp!$J46&gt;0), "Okay", "CHECK")</f>
        <v>Okay</v>
      </c>
      <c r="H35" s="113" t="str">
        <f>IF(F35=Comp!$K46, "correct", "CHECK")</f>
        <v>correct</v>
      </c>
      <c r="I35" s="374">
        <f>(Comp!$J46-Comp!$F46)/Comp!$F46</f>
        <v>-1.7262638717632551E-2</v>
      </c>
      <c r="J35" s="113" t="str">
        <f>IF(AND(ISNUMBER(Comp!$L46),Comp!$L46&gt;0), "Okay", "CHECK")</f>
        <v>Okay</v>
      </c>
      <c r="K35" s="375">
        <f>(Comp!$L46-Comp!$H46)/Comp!$H46</f>
        <v>9.5838256531443344E-3</v>
      </c>
      <c r="L35" s="90">
        <f t="shared" si="0"/>
        <v>0</v>
      </c>
      <c r="M35" s="1" t="str">
        <f>IF($L35=2,IF(VLOOKUP(E35,'Data Entry'!$AD$2:$AJ$179,4)="","No Recent Survey",CONCATENATE("Recent ", VLOOKUP(E35,'Data Entry'!$AD$2:$AJ$179,4), " Survey","")),"")</f>
        <v/>
      </c>
    </row>
    <row r="36" spans="5:13" x14ac:dyDescent="0.35">
      <c r="E36" s="367" t="s">
        <v>107</v>
      </c>
      <c r="F36" s="270" t="s">
        <v>109</v>
      </c>
      <c r="G36" s="113" t="str">
        <f>IF(AND(ISNUMBER(Comp!$J47),Comp!$J47&gt;0), "Okay", "CHECK")</f>
        <v>Okay</v>
      </c>
      <c r="H36" s="113" t="str">
        <f>IF(F36=Comp!$K47, "correct", "CHECK")</f>
        <v>correct</v>
      </c>
      <c r="I36" s="374">
        <f>(Comp!$J47-Comp!$F47)/Comp!$F47</f>
        <v>-1.6787594252383031E-2</v>
      </c>
      <c r="J36" s="113" t="str">
        <f>IF(AND(ISNUMBER(Comp!$L47),Comp!$L47&gt;0), "Okay", "CHECK")</f>
        <v>Okay</v>
      </c>
      <c r="K36" s="375">
        <f>(Comp!$L47-Comp!$H47)/Comp!$H47</f>
        <v>1.14370433125066E-2</v>
      </c>
      <c r="L36" s="90">
        <f t="shared" si="0"/>
        <v>0</v>
      </c>
      <c r="M36" s="1" t="str">
        <f>IF($L36=2,IF(VLOOKUP(E36,'Data Entry'!$AD$2:$AJ$179,4)="","No Recent Survey",CONCATENATE("Recent ", VLOOKUP(E36,'Data Entry'!$AD$2:$AJ$179,4), " Survey","")),"")</f>
        <v/>
      </c>
    </row>
    <row r="37" spans="5:13" x14ac:dyDescent="0.35">
      <c r="E37" s="367" t="s">
        <v>1031</v>
      </c>
      <c r="F37" s="270" t="s">
        <v>111</v>
      </c>
      <c r="G37" s="113" t="str">
        <f>IF(AND(ISNUMBER(Comp!$J48),Comp!$J48&gt;0), "Okay", "CHECK")</f>
        <v>Okay</v>
      </c>
      <c r="H37" s="113" t="str">
        <f>IF(F37=Comp!$K48, "correct", "CHECK")</f>
        <v>correct</v>
      </c>
      <c r="I37" s="374">
        <f>(Comp!$J48-Comp!$F48)/Comp!$F48</f>
        <v>-7.7925396014307535E-3</v>
      </c>
      <c r="J37" s="113" t="str">
        <f>IF(AND(ISNUMBER(Comp!$L48),Comp!$L48&gt;0), "Okay", "CHECK")</f>
        <v>Okay</v>
      </c>
      <c r="K37" s="375">
        <f>(Comp!$L48-Comp!$H48)/Comp!$H48</f>
        <v>1.0718197465185453E-2</v>
      </c>
      <c r="L37" s="90">
        <f t="shared" si="0"/>
        <v>0</v>
      </c>
      <c r="M37" s="1" t="str">
        <f>IF($L37=2,IF(VLOOKUP(E37,'Data Entry'!$AD$2:$AJ$179,4)="","No Recent Survey",CONCATENATE("Recent ", VLOOKUP(E37,'Data Entry'!$AD$2:$AJ$179,4), " Survey","")),"")</f>
        <v/>
      </c>
    </row>
    <row r="38" spans="5:13" x14ac:dyDescent="0.35">
      <c r="E38" s="367" t="s">
        <v>1032</v>
      </c>
      <c r="F38" s="270" t="s">
        <v>113</v>
      </c>
      <c r="G38" s="113" t="str">
        <f>IF(AND(ISNUMBER(Comp!$J50),Comp!$J50&gt;0), "Okay", "CHECK")</f>
        <v>Okay</v>
      </c>
      <c r="H38" s="113" t="str">
        <f>IF(F38=Comp!$K50, "correct", "CHECK")</f>
        <v>correct</v>
      </c>
      <c r="I38" s="374">
        <f>(Comp!$J50-Comp!$F50)/Comp!$F50</f>
        <v>-7.1924603174602962E-3</v>
      </c>
      <c r="J38" s="113" t="str">
        <f>IF(AND(ISNUMBER(Comp!$L50),Comp!$L50&gt;0), "Okay", "CHECK")</f>
        <v>Okay</v>
      </c>
      <c r="K38" s="375">
        <f>(Comp!$L50-Comp!$H50)/Comp!$H50</f>
        <v>3.1558586989718241E-3</v>
      </c>
      <c r="L38" s="90">
        <f t="shared" si="0"/>
        <v>0</v>
      </c>
      <c r="M38" s="1" t="str">
        <f>IF($L38=2,IF(VLOOKUP(E38,'Data Entry'!$AD$2:$AJ$179,4)="","No Recent Survey",CONCATENATE("Recent ", VLOOKUP(E38,'Data Entry'!$AD$2:$AJ$179,4), " Survey","")),"")</f>
        <v/>
      </c>
    </row>
    <row r="39" spans="5:13" x14ac:dyDescent="0.35">
      <c r="E39" s="367" t="s">
        <v>114</v>
      </c>
      <c r="F39" s="270" t="s">
        <v>116</v>
      </c>
      <c r="G39" s="113" t="str">
        <f>IF(AND(ISNUMBER(Comp!$J51),Comp!$J51&gt;0), "Okay", "CHECK")</f>
        <v>Okay</v>
      </c>
      <c r="H39" s="113" t="str">
        <f>IF(F39=Comp!$K51, "correct", "CHECK")</f>
        <v>correct</v>
      </c>
      <c r="I39" s="374">
        <f>(Comp!$J51-Comp!$F51)/Comp!$F51</f>
        <v>-2.9663434112949229E-2</v>
      </c>
      <c r="J39" s="113" t="str">
        <f>IF(AND(ISNUMBER(Comp!$L51),Comp!$L51&gt;0), "Okay", "CHECK")</f>
        <v>Okay</v>
      </c>
      <c r="K39" s="375">
        <f>(Comp!$L51-Comp!$H51)/Comp!$H51</f>
        <v>1.1327965060734248E-2</v>
      </c>
      <c r="L39" s="90">
        <f t="shared" si="0"/>
        <v>0</v>
      </c>
      <c r="M39" s="1" t="str">
        <f>IF($L39=2,IF(VLOOKUP(E39,'Data Entry'!$AD$2:$AJ$179,4)="","No Recent Survey",CONCATENATE("Recent ", VLOOKUP(E39,'Data Entry'!$AD$2:$AJ$179,4), " Survey","")),"")</f>
        <v/>
      </c>
    </row>
    <row r="40" spans="5:13" x14ac:dyDescent="0.35">
      <c r="E40" s="367" t="s">
        <v>117</v>
      </c>
      <c r="F40" s="270" t="s">
        <v>119</v>
      </c>
      <c r="G40" s="113" t="str">
        <f>IF(AND(ISNUMBER(Comp!$J52),Comp!$J52&gt;0), "Okay", "CHECK")</f>
        <v>Okay</v>
      </c>
      <c r="H40" s="113" t="str">
        <f>IF(F40=Comp!$K52, "correct", "CHECK")</f>
        <v>correct</v>
      </c>
      <c r="I40" s="374">
        <f>(Comp!$J52-Comp!$F52)/Comp!$F52</f>
        <v>-2.359107608848666E-3</v>
      </c>
      <c r="J40" s="113" t="str">
        <f>IF(AND(ISNUMBER(Comp!$L52),Comp!$L52&gt;0), "Okay", "CHECK")</f>
        <v>Okay</v>
      </c>
      <c r="K40" s="375">
        <f>(Comp!$L52-Comp!$H52)/Comp!$H52</f>
        <v>3.7156304186278347E-4</v>
      </c>
      <c r="L40" s="90">
        <f t="shared" si="0"/>
        <v>0</v>
      </c>
      <c r="M40" s="1" t="str">
        <f>IF($L40=2,IF(VLOOKUP(E40,'Data Entry'!$AD$2:$AJ$179,4)="","No Recent Survey",CONCATENATE("Recent ", VLOOKUP(E40,'Data Entry'!$AD$2:$AJ$179,4), " Survey","")),"")</f>
        <v/>
      </c>
    </row>
    <row r="41" spans="5:13" x14ac:dyDescent="0.35">
      <c r="E41" s="367" t="s">
        <v>120</v>
      </c>
      <c r="F41" s="270" t="s">
        <v>66</v>
      </c>
      <c r="G41" s="113" t="str">
        <f>IF(AND(ISNUMBER(Comp!$J53),Comp!$J53&gt;0), "Okay", "CHECK")</f>
        <v>Okay</v>
      </c>
      <c r="H41" s="113" t="str">
        <f>IF(F41=Comp!$K53, "correct", "CHECK")</f>
        <v>correct</v>
      </c>
      <c r="I41" s="374">
        <f>(Comp!$J53-Comp!$F53)/Comp!$F53</f>
        <v>-2.3579921847484346E-3</v>
      </c>
      <c r="J41" s="113" t="str">
        <f>IF(AND(ISNUMBER(Comp!$L53),Comp!$L53&gt;0), "Okay", "CHECK")</f>
        <v>Okay</v>
      </c>
      <c r="K41" s="375">
        <f>(Comp!$L53-Comp!$H53)/Comp!$H53</f>
        <v>1.957585644371861E-3</v>
      </c>
      <c r="L41" s="90">
        <f t="shared" si="0"/>
        <v>0</v>
      </c>
      <c r="M41" s="1" t="str">
        <f>IF($L41=2,IF(VLOOKUP(E41,'Data Entry'!$AD$2:$AJ$179,4)="","No Recent Survey",CONCATENATE("Recent ", VLOOKUP(E41,'Data Entry'!$AD$2:$AJ$179,4), " Survey","")),"")</f>
        <v/>
      </c>
    </row>
    <row r="42" spans="5:13" x14ac:dyDescent="0.35">
      <c r="E42" s="367" t="s">
        <v>122</v>
      </c>
      <c r="F42" s="270" t="s">
        <v>124</v>
      </c>
      <c r="G42" s="113" t="str">
        <f>IF(AND(ISNUMBER(Comp!$J54),Comp!$J54&gt;0), "Okay", "CHECK")</f>
        <v>Okay</v>
      </c>
      <c r="H42" s="113" t="str">
        <f>IF(F42=Comp!$K54, "correct", "CHECK")</f>
        <v>correct</v>
      </c>
      <c r="I42" s="374">
        <f>(Comp!$J54-Comp!$F54)/Comp!$F54</f>
        <v>5.5302827580055716E-3</v>
      </c>
      <c r="J42" s="113" t="str">
        <f>IF(AND(ISNUMBER(Comp!$L54),Comp!$L54&gt;0), "Okay", "CHECK")</f>
        <v>Okay</v>
      </c>
      <c r="K42" s="375">
        <f>(Comp!$L54-Comp!$H54)/Comp!$H54</f>
        <v>-2.6368658965343263E-3</v>
      </c>
      <c r="L42" s="90">
        <f t="shared" si="0"/>
        <v>0</v>
      </c>
      <c r="M42" s="1" t="str">
        <f>IF($L42=2,IF(VLOOKUP(E42,'Data Entry'!$AD$2:$AJ$179,4)="","No Recent Survey",CONCATENATE("Recent ", VLOOKUP(E42,'Data Entry'!$AD$2:$AJ$179,4), " Survey","")),"")</f>
        <v/>
      </c>
    </row>
    <row r="43" spans="5:13" x14ac:dyDescent="0.35">
      <c r="E43" s="367" t="s">
        <v>125</v>
      </c>
      <c r="F43" s="270" t="s">
        <v>66</v>
      </c>
      <c r="G43" s="113" t="str">
        <f>IF(AND(ISNUMBER(Comp!$J56),Comp!$J56&gt;0), "Okay", "CHECK")</f>
        <v>Okay</v>
      </c>
      <c r="H43" s="113" t="str">
        <f>IF(F43=Comp!$K56, "correct", "CHECK")</f>
        <v>correct</v>
      </c>
      <c r="I43" s="374">
        <f>(Comp!$J56-Comp!$F56)/Comp!$F56</f>
        <v>-2.3579921847484346E-3</v>
      </c>
      <c r="J43" s="113" t="str">
        <f>IF(AND(ISNUMBER(Comp!$L56),Comp!$L56&gt;0), "Okay", "CHECK")</f>
        <v>Okay</v>
      </c>
      <c r="K43" s="375">
        <f>(Comp!$L56-Comp!$H56)/Comp!$H56</f>
        <v>6.6715186802522707E-3</v>
      </c>
      <c r="L43" s="90">
        <f t="shared" si="0"/>
        <v>0</v>
      </c>
      <c r="M43" s="1" t="str">
        <f>IF($L43=2,IF(VLOOKUP(E43,'Data Entry'!$AD$2:$AJ$179,4)="","No Recent Survey",CONCATENATE("Recent ", VLOOKUP(E43,'Data Entry'!$AD$2:$AJ$179,4), " Survey","")),"")</f>
        <v/>
      </c>
    </row>
    <row r="44" spans="5:13" x14ac:dyDescent="0.35">
      <c r="E44" s="367" t="s">
        <v>210</v>
      </c>
      <c r="F44" s="270" t="s">
        <v>212</v>
      </c>
      <c r="G44" s="113" t="str">
        <f>IF(AND(ISNUMBER(Comp!$J57),Comp!$J57&gt;0), "Okay", "CHECK")</f>
        <v>Okay</v>
      </c>
      <c r="H44" s="113" t="str">
        <f>IF(F44=Comp!$K57, "correct", "CHECK")</f>
        <v>correct</v>
      </c>
      <c r="I44" s="374">
        <f>(Comp!$J57-Comp!$F57)/Comp!$F57</f>
        <v>-1.7756732761171302E-3</v>
      </c>
      <c r="J44" s="113" t="str">
        <f>IF(AND(ISNUMBER(Comp!$L57),Comp!$L57&gt;0), "Okay", "CHECK")</f>
        <v>Okay</v>
      </c>
      <c r="K44" s="375">
        <f>(Comp!$L57-Comp!$H57)/Comp!$H57</f>
        <v>-4.4949431889124659E-3</v>
      </c>
      <c r="L44" s="90">
        <f t="shared" si="0"/>
        <v>0</v>
      </c>
      <c r="M44" s="1" t="str">
        <f>IF($L44=2,IF(VLOOKUP(E44,'Data Entry'!$AD$2:$AJ$179,4)="","No Recent Survey",CONCATENATE("Recent ", VLOOKUP(E44,'Data Entry'!$AD$2:$AJ$179,4), " Survey","")),"")</f>
        <v/>
      </c>
    </row>
    <row r="45" spans="5:13" x14ac:dyDescent="0.35">
      <c r="E45" s="367" t="s">
        <v>1139</v>
      </c>
      <c r="F45" s="270" t="s">
        <v>1644</v>
      </c>
      <c r="G45" s="113" t="str">
        <f>IF(AND(ISNUMBER(Comp!$J58),Comp!$J58&gt;0), "Okay", "CHECK")</f>
        <v>Okay</v>
      </c>
      <c r="H45" s="113" t="str">
        <f>IF(F45=Comp!$K58, "correct", "CHECK")</f>
        <v>correct</v>
      </c>
      <c r="I45" s="374">
        <f>(Comp!$J58-Comp!$F58)/Comp!$F58</f>
        <v>0</v>
      </c>
      <c r="J45" s="113" t="str">
        <f>IF(AND(ISNUMBER(Comp!$L58),Comp!$L58&gt;0), "Okay", "CHECK")</f>
        <v>Okay</v>
      </c>
      <c r="K45" s="375">
        <f>(Comp!$L58-Comp!$H58)/Comp!$H58</f>
        <v>1.2021857923497205E-3</v>
      </c>
      <c r="L45" s="90">
        <f t="shared" si="0"/>
        <v>0</v>
      </c>
      <c r="M45" s="1" t="str">
        <f>IF($L45=2,IF(VLOOKUP(E45,'Data Entry'!$AD$2:$AJ$179,4)="","No Recent Survey",CONCATENATE("Recent ", VLOOKUP(E45,'Data Entry'!$AD$2:$AJ$179,4), " Survey","")),"")</f>
        <v/>
      </c>
    </row>
    <row r="46" spans="5:13" x14ac:dyDescent="0.35">
      <c r="E46" s="367" t="s">
        <v>216</v>
      </c>
      <c r="F46" s="270" t="s">
        <v>43</v>
      </c>
      <c r="G46" s="113" t="str">
        <f>IF(AND(ISNUMBER(Comp!$J59),Comp!$J59&gt;0), "Okay", "CHECK")</f>
        <v>Okay</v>
      </c>
      <c r="H46" s="113" t="str">
        <f>IF(F46=Comp!$K59, "correct", "CHECK")</f>
        <v>correct</v>
      </c>
      <c r="I46" s="374">
        <f>(Comp!$J59-Comp!$F59)/Comp!$F59</f>
        <v>-2.2002200220022023E-3</v>
      </c>
      <c r="J46" s="113" t="str">
        <f>IF(AND(ISNUMBER(Comp!$L59),Comp!$L59&gt;0), "Okay", "CHECK")</f>
        <v>Okay</v>
      </c>
      <c r="K46" s="375">
        <f>(Comp!$L59-Comp!$H59)/Comp!$H59</f>
        <v>-1.2674271229404389E-2</v>
      </c>
      <c r="L46" s="90">
        <f t="shared" si="0"/>
        <v>0</v>
      </c>
      <c r="M46" s="1" t="str">
        <f>IF($L46=2,IF(VLOOKUP(E46,'Data Entry'!$AD$2:$AJ$179,4)="","No Recent Survey",CONCATENATE("Recent ", VLOOKUP(E46,'Data Entry'!$AD$2:$AJ$179,4), " Survey","")),"")</f>
        <v/>
      </c>
    </row>
    <row r="47" spans="5:13" x14ac:dyDescent="0.35">
      <c r="E47" s="367" t="s">
        <v>220</v>
      </c>
      <c r="F47" s="270" t="s">
        <v>222</v>
      </c>
      <c r="G47" s="113" t="str">
        <f>IF(AND(ISNUMBER(Comp!$J60),Comp!$J60&gt;0), "Okay", "CHECK")</f>
        <v>Okay</v>
      </c>
      <c r="H47" s="113" t="str">
        <f>IF(F47=Comp!$K60, "correct", "CHECK")</f>
        <v>correct</v>
      </c>
      <c r="I47" s="374">
        <f>(Comp!$J60-Comp!$F60)/Comp!$F60</f>
        <v>-1.2936610608020729E-2</v>
      </c>
      <c r="J47" s="113" t="str">
        <f>IF(AND(ISNUMBER(Comp!$L60),Comp!$L60&gt;0), "Okay", "CHECK")</f>
        <v>Okay</v>
      </c>
      <c r="K47" s="375">
        <f>(Comp!$L60-Comp!$H60)/Comp!$H60</f>
        <v>4.8130322102924915E-2</v>
      </c>
      <c r="L47" s="90">
        <f t="shared" si="0"/>
        <v>2</v>
      </c>
      <c r="M47" s="1" t="str">
        <f ca="1">IF($L47=2,IF(VLOOKUP(E47,'Data Entry'!$AD$2:$AJ$179,4)="","No Recent Survey",CONCATENATE("Recent ", VLOOKUP(E47,'Data Entry'!$AD$2:$AJ$179,4), " Survey","")),"")</f>
        <v>No Recent Survey</v>
      </c>
    </row>
    <row r="48" spans="5:13" x14ac:dyDescent="0.35">
      <c r="E48" s="367" t="s">
        <v>225</v>
      </c>
      <c r="F48" s="270" t="s">
        <v>1670</v>
      </c>
      <c r="G48" s="113" t="str">
        <f>IF(AND(ISNUMBER(Comp!$J62),Comp!$J62&gt;0), "Okay", "CHECK")</f>
        <v>Okay</v>
      </c>
      <c r="H48" s="113" t="str">
        <f>IF(F48=Comp!$K62, "correct", "CHECK")</f>
        <v>correct</v>
      </c>
      <c r="I48" s="374">
        <f>(Comp!$J62-Comp!$F62)/Comp!$F62</f>
        <v>-5.7397125323484363E-3</v>
      </c>
      <c r="J48" s="113" t="str">
        <f>IF(AND(ISNUMBER(Comp!$L62),Comp!$L62&gt;0), "Okay", "CHECK")</f>
        <v>Okay</v>
      </c>
      <c r="K48" s="375">
        <f>(Comp!$L62-Comp!$H62)/Comp!$H62</f>
        <v>3.2640626700033878E-4</v>
      </c>
      <c r="L48" s="90">
        <f t="shared" si="0"/>
        <v>0</v>
      </c>
      <c r="M48" s="1" t="str">
        <f>IF($L48=2,IF(VLOOKUP(E48,'Data Entry'!$AD$2:$AJ$179,4)="","No Recent Survey",CONCATENATE("Recent ", VLOOKUP(E48,'Data Entry'!$AD$2:$AJ$179,4), " Survey","")),"")</f>
        <v/>
      </c>
    </row>
    <row r="49" spans="5:13" x14ac:dyDescent="0.35">
      <c r="E49" s="367" t="s">
        <v>228</v>
      </c>
      <c r="F49" s="270" t="s">
        <v>230</v>
      </c>
      <c r="G49" s="113" t="str">
        <f>IF(AND(ISNUMBER(Comp!$J63),Comp!$J63&gt;0), "Okay", "CHECK")</f>
        <v>Okay</v>
      </c>
      <c r="H49" s="113" t="str">
        <f>IF(F49=Comp!$K63, "correct", "CHECK")</f>
        <v>correct</v>
      </c>
      <c r="I49" s="374">
        <f>(Comp!$J63-Comp!$F63)/Comp!$F63</f>
        <v>-2.0615520541894029E-3</v>
      </c>
      <c r="J49" s="113" t="str">
        <f>IF(AND(ISNUMBER(Comp!$L63),Comp!$L63&gt;0), "Okay", "CHECK")</f>
        <v>Okay</v>
      </c>
      <c r="K49" s="375">
        <f>(Comp!$L63-Comp!$H63)/Comp!$H63</f>
        <v>-3.9733676975945501E-3</v>
      </c>
      <c r="L49" s="90">
        <f t="shared" si="0"/>
        <v>0</v>
      </c>
      <c r="M49" s="1" t="str">
        <f>IF($L49=2,IF(VLOOKUP(E49,'Data Entry'!$AD$2:$AJ$179,4)="","No Recent Survey",CONCATENATE("Recent ", VLOOKUP(E49,'Data Entry'!$AD$2:$AJ$179,4), " Survey","")),"")</f>
        <v/>
      </c>
    </row>
    <row r="50" spans="5:13" x14ac:dyDescent="0.35">
      <c r="E50" s="367" t="s">
        <v>233</v>
      </c>
      <c r="F50" s="270" t="s">
        <v>234</v>
      </c>
      <c r="G50" s="113" t="str">
        <f>IF(AND(ISNUMBER(Comp!$J64),Comp!$J64&gt;0), "Okay", "CHECK")</f>
        <v>Okay</v>
      </c>
      <c r="H50" s="113" t="str">
        <f>IF(F50=Comp!$K64, "correct", "CHECK")</f>
        <v>correct</v>
      </c>
      <c r="I50" s="374">
        <f>(Comp!$J64-Comp!$F64)/Comp!$F64</f>
        <v>0</v>
      </c>
      <c r="J50" s="113" t="str">
        <f>IF(AND(ISNUMBER(Comp!$L64),Comp!$L64&gt;0), "Okay", "CHECK")</f>
        <v>Okay</v>
      </c>
      <c r="K50" s="375">
        <f>(Comp!$L64-Comp!$H64)/Comp!$H64</f>
        <v>2.0715847623431075E-3</v>
      </c>
      <c r="L50" s="90">
        <f t="shared" si="0"/>
        <v>0</v>
      </c>
      <c r="M50" s="1" t="str">
        <f>IF($L50=2,IF(VLOOKUP(E50,'Data Entry'!$AD$2:$AJ$179,4)="","No Recent Survey",CONCATENATE("Recent ", VLOOKUP(E50,'Data Entry'!$AD$2:$AJ$179,4), " Survey","")),"")</f>
        <v/>
      </c>
    </row>
    <row r="51" spans="5:13" x14ac:dyDescent="0.35">
      <c r="E51" s="367" t="s">
        <v>236</v>
      </c>
      <c r="F51" s="270" t="s">
        <v>238</v>
      </c>
      <c r="G51" s="113" t="str">
        <f>IF(AND(ISNUMBER(Comp!$J65),Comp!$J65&gt;0), "Okay", "CHECK")</f>
        <v>Okay</v>
      </c>
      <c r="H51" s="113" t="str">
        <f>IF(F51=Comp!$K65, "correct", "CHECK")</f>
        <v>correct</v>
      </c>
      <c r="I51" s="374">
        <f>(Comp!$J65-Comp!$F65)/Comp!$F65</f>
        <v>5.6040562692996248E-3</v>
      </c>
      <c r="J51" s="113" t="str">
        <f>IF(AND(ISNUMBER(Comp!$L65),Comp!$L65&gt;0), "Okay", "CHECK")</f>
        <v>Okay</v>
      </c>
      <c r="K51" s="375">
        <f>(Comp!$L65-Comp!$H65)/Comp!$H65</f>
        <v>7.8237058286611389E-4</v>
      </c>
      <c r="L51" s="90">
        <f t="shared" si="0"/>
        <v>0</v>
      </c>
      <c r="M51" s="1" t="str">
        <f>IF($L51=2,IF(VLOOKUP(E51,'Data Entry'!$AD$2:$AJ$179,4)="","No Recent Survey",CONCATENATE("Recent ", VLOOKUP(E51,'Data Entry'!$AD$2:$AJ$179,4), " Survey","")),"")</f>
        <v/>
      </c>
    </row>
    <row r="52" spans="5:13" x14ac:dyDescent="0.35">
      <c r="E52" s="367" t="s">
        <v>240</v>
      </c>
      <c r="F52" s="270" t="s">
        <v>242</v>
      </c>
      <c r="G52" s="113" t="str">
        <f>IF(AND(ISNUMBER(Comp!$J66),Comp!$J66&gt;0), "Okay", "CHECK")</f>
        <v>Okay</v>
      </c>
      <c r="H52" s="113" t="str">
        <f>IF(F52=Comp!$K66, "correct", "CHECK")</f>
        <v>correct</v>
      </c>
      <c r="I52" s="374">
        <f>(Comp!$J66-Comp!$F66)/Comp!$F66</f>
        <v>0</v>
      </c>
      <c r="J52" s="113" t="str">
        <f>IF(AND(ISNUMBER(Comp!$L66),Comp!$L66&gt;0), "Okay", "CHECK")</f>
        <v>Okay</v>
      </c>
      <c r="K52" s="375">
        <f>(Comp!$L66-Comp!$H66)/Comp!$H66</f>
        <v>-2.4449877750610956E-3</v>
      </c>
      <c r="L52" s="90">
        <f t="shared" si="0"/>
        <v>0</v>
      </c>
      <c r="M52" s="1" t="str">
        <f>IF($L52=2,IF(VLOOKUP(E52,'Data Entry'!$AD$2:$AJ$179,4)="","No Recent Survey",CONCATENATE("Recent ", VLOOKUP(E52,'Data Entry'!$AD$2:$AJ$179,4), " Survey","")),"")</f>
        <v/>
      </c>
    </row>
    <row r="53" spans="5:13" x14ac:dyDescent="0.35">
      <c r="E53" s="367" t="s">
        <v>245</v>
      </c>
      <c r="F53" s="270" t="s">
        <v>247</v>
      </c>
      <c r="G53" s="113" t="str">
        <f>IF(AND(ISNUMBER(Comp!$J68),Comp!$J68&gt;0), "Okay", "CHECK")</f>
        <v>Okay</v>
      </c>
      <c r="H53" s="113" t="str">
        <f>IF(F53=Comp!$K68, "correct", "CHECK")</f>
        <v>correct</v>
      </c>
      <c r="I53" s="374">
        <f>(Comp!$J68-Comp!$F68)/Comp!$F68</f>
        <v>-2.05245860978483E-2</v>
      </c>
      <c r="J53" s="113" t="str">
        <f>IF(AND(ISNUMBER(Comp!$L68),Comp!$L68&gt;0), "Okay", "CHECK")</f>
        <v>Okay</v>
      </c>
      <c r="K53" s="375">
        <f>(Comp!$L68-Comp!$H68)/Comp!$H68</f>
        <v>2.2102161100197304E-3</v>
      </c>
      <c r="L53" s="90">
        <f t="shared" si="0"/>
        <v>0</v>
      </c>
      <c r="M53" s="1" t="str">
        <f>IF($L53=2,IF(VLOOKUP(E53,'Data Entry'!$AD$2:$AJ$179,4)="","No Recent Survey",CONCATENATE("Recent ", VLOOKUP(E53,'Data Entry'!$AD$2:$AJ$179,4), " Survey","")),"")</f>
        <v/>
      </c>
    </row>
    <row r="54" spans="5:13" x14ac:dyDescent="0.35">
      <c r="E54" s="367" t="s">
        <v>249</v>
      </c>
      <c r="F54" s="270" t="s">
        <v>242</v>
      </c>
      <c r="G54" s="113" t="str">
        <f>IF(AND(ISNUMBER(Comp!$J69),Comp!$J69&gt;0), "Okay", "CHECK")</f>
        <v>Okay</v>
      </c>
      <c r="H54" s="113" t="str">
        <f>IF(F54=Comp!$K69, "correct", "CHECK")</f>
        <v>correct</v>
      </c>
      <c r="I54" s="374">
        <f>(Comp!$J69-Comp!$F69)/Comp!$F69</f>
        <v>0</v>
      </c>
      <c r="J54" s="113" t="str">
        <f>IF(AND(ISNUMBER(Comp!$L69),Comp!$L69&gt;0), "Okay", "CHECK")</f>
        <v>Okay</v>
      </c>
      <c r="K54" s="375">
        <f>(Comp!$L69-Comp!$H69)/Comp!$H69</f>
        <v>-9.1623036649224321E-4</v>
      </c>
      <c r="L54" s="90">
        <f t="shared" si="0"/>
        <v>0</v>
      </c>
      <c r="M54" s="1" t="str">
        <f>IF($L54=2,IF(VLOOKUP(E54,'Data Entry'!$AD$2:$AJ$179,4)="","No Recent Survey",CONCATENATE("Recent ", VLOOKUP(E54,'Data Entry'!$AD$2:$AJ$179,4), " Survey","")),"")</f>
        <v/>
      </c>
    </row>
    <row r="55" spans="5:13" x14ac:dyDescent="0.35">
      <c r="E55" s="367" t="s">
        <v>995</v>
      </c>
      <c r="F55" s="270" t="s">
        <v>66</v>
      </c>
      <c r="G55" s="113" t="str">
        <f>IF(AND(ISNUMBER(Comp!$J70),Comp!$J70&gt;0), "Okay", "CHECK")</f>
        <v>Okay</v>
      </c>
      <c r="H55" s="113" t="str">
        <f>IF(F55=Comp!$K70, "correct", "CHECK")</f>
        <v>correct</v>
      </c>
      <c r="I55" s="374">
        <f>(Comp!$J70-Comp!$F70)/Comp!$F70</f>
        <v>-2.3579921847484346E-3</v>
      </c>
      <c r="J55" s="113" t="str">
        <f>IF(AND(ISNUMBER(Comp!$L70),Comp!$L70&gt;0), "Okay", "CHECK")</f>
        <v>Okay</v>
      </c>
      <c r="K55" s="375">
        <f>(Comp!$L70-Comp!$H70)/Comp!$H70</f>
        <v>3.8201961034001192E-4</v>
      </c>
      <c r="L55" s="90">
        <f t="shared" si="0"/>
        <v>0</v>
      </c>
      <c r="M55" s="1" t="str">
        <f>IF($L55=2,IF(VLOOKUP(E55,'Data Entry'!$AD$2:$AJ$179,4)="","No Recent Survey",CONCATENATE("Recent ", VLOOKUP(E55,'Data Entry'!$AD$2:$AJ$179,4), " Survey","")),"")</f>
        <v/>
      </c>
    </row>
    <row r="56" spans="5:13" x14ac:dyDescent="0.35">
      <c r="E56" s="367" t="s">
        <v>255</v>
      </c>
      <c r="F56" s="270" t="s">
        <v>257</v>
      </c>
      <c r="G56" s="113" t="str">
        <f>IF(AND(ISNUMBER(Comp!$J71),Comp!$J71&gt;0), "Okay", "CHECK")</f>
        <v>Okay</v>
      </c>
      <c r="H56" s="113" t="str">
        <f>IF(F56=Comp!$K71, "correct", "CHECK")</f>
        <v>correct</v>
      </c>
      <c r="I56" s="374">
        <f>(Comp!$J71-Comp!$F71)/Comp!$F71</f>
        <v>0</v>
      </c>
      <c r="J56" s="113" t="str">
        <f>IF(AND(ISNUMBER(Comp!$L71),Comp!$L71&gt;0), "Okay", "CHECK")</f>
        <v>Okay</v>
      </c>
      <c r="K56" s="375">
        <f>(Comp!$L71-Comp!$H71)/Comp!$H71</f>
        <v>-6.8019498923011076E-4</v>
      </c>
      <c r="L56" s="90">
        <f t="shared" si="0"/>
        <v>0</v>
      </c>
      <c r="M56" s="1" t="str">
        <f>IF($L56=2,IF(VLOOKUP(E56,'Data Entry'!$AD$2:$AJ$179,4)="","No Recent Survey",CONCATENATE("Recent ", VLOOKUP(E56,'Data Entry'!$AD$2:$AJ$179,4), " Survey","")),"")</f>
        <v/>
      </c>
    </row>
    <row r="57" spans="5:13" x14ac:dyDescent="0.35">
      <c r="E57" s="367" t="s">
        <v>260</v>
      </c>
      <c r="F57" s="270" t="s">
        <v>43</v>
      </c>
      <c r="G57" s="113" t="str">
        <f>IF(AND(ISNUMBER(Comp!$J72),Comp!$J72&gt;0), "Okay", "CHECK")</f>
        <v>Okay</v>
      </c>
      <c r="H57" s="113" t="str">
        <f>IF(F57=Comp!$K72, "correct", "CHECK")</f>
        <v>correct</v>
      </c>
      <c r="I57" s="374">
        <f>(Comp!$J72-Comp!$F72)/Comp!$F72</f>
        <v>-2.2002200220022023E-3</v>
      </c>
      <c r="J57" s="113" t="str">
        <f>IF(AND(ISNUMBER(Comp!$L72),Comp!$L72&gt;0), "Okay", "CHECK")</f>
        <v>Okay</v>
      </c>
      <c r="K57" s="375">
        <f>(Comp!$L72-Comp!$H72)/Comp!$H72</f>
        <v>5.4769148881151693E-3</v>
      </c>
      <c r="L57" s="90">
        <f t="shared" si="0"/>
        <v>0</v>
      </c>
      <c r="M57" s="1" t="str">
        <f>IF($L57=2,IF(VLOOKUP(E57,'Data Entry'!$AD$2:$AJ$179,4)="","No Recent Survey",CONCATENATE("Recent ", VLOOKUP(E57,'Data Entry'!$AD$2:$AJ$179,4), " Survey","")),"")</f>
        <v/>
      </c>
    </row>
    <row r="58" spans="5:13" x14ac:dyDescent="0.35">
      <c r="E58" s="367" t="s">
        <v>1693</v>
      </c>
      <c r="F58" s="270" t="s">
        <v>640</v>
      </c>
      <c r="G58" s="113" t="str">
        <f>IF(AND(ISNUMBER(Comp!$J74),Comp!$J74&gt;0), "Okay", "CHECK")</f>
        <v>Okay</v>
      </c>
      <c r="H58" s="113" t="str">
        <f>IF(F58=Comp!$K74, "correct", "CHECK")</f>
        <v>correct</v>
      </c>
      <c r="I58" s="374">
        <f>(Comp!$J74-Comp!$F74)/Comp!$F74</f>
        <v>4.748016007596604E-4</v>
      </c>
      <c r="J58" s="113" t="str">
        <f>IF(AND(ISNUMBER(Comp!$L74),Comp!$L74&gt;0), "Okay", "CHECK")</f>
        <v>Okay</v>
      </c>
      <c r="K58" s="375">
        <f>(Comp!$L74-Comp!$H74)/Comp!$H74</f>
        <v>1.4134275618373755E-3</v>
      </c>
      <c r="L58" s="90">
        <f t="shared" si="0"/>
        <v>0</v>
      </c>
      <c r="M58" s="1" t="str">
        <f>IF($L58=2,IF(VLOOKUP(E58,'Data Entry'!$AD$2:$AJ$179,4)="","No Recent Survey",CONCATENATE("Recent ", VLOOKUP(E58,'Data Entry'!$AD$2:$AJ$179,4), " Survey","")),"")</f>
        <v/>
      </c>
    </row>
    <row r="59" spans="5:13" x14ac:dyDescent="0.35">
      <c r="E59" s="367" t="s">
        <v>264</v>
      </c>
      <c r="F59" s="270" t="s">
        <v>266</v>
      </c>
      <c r="G59" s="113" t="str">
        <f>IF(AND(ISNUMBER(Comp!$J75),Comp!$J75&gt;0), "Okay", "CHECK")</f>
        <v>Okay</v>
      </c>
      <c r="H59" s="113" t="str">
        <f>IF(F59=Comp!$K75, "correct", "CHECK")</f>
        <v>correct</v>
      </c>
      <c r="I59" s="374">
        <f>(Comp!$J75-Comp!$F75)/Comp!$F75</f>
        <v>5.4998842477759047E-2</v>
      </c>
      <c r="J59" s="113" t="str">
        <f>IF(AND(ISNUMBER(Comp!$L75),Comp!$L75&gt;0), "Okay", "CHECK")</f>
        <v>Okay</v>
      </c>
      <c r="K59" s="375">
        <f>(Comp!$L75-Comp!$H75)/Comp!$H75</f>
        <v>-6.3460253841014606E-3</v>
      </c>
      <c r="L59" s="90">
        <f t="shared" si="0"/>
        <v>1</v>
      </c>
      <c r="M59" s="1" t="str">
        <f>IF($L59=2,IF(VLOOKUP(E59,'Data Entry'!$AD$2:$AJ$179,4)="","No Recent Survey",CONCATENATE("Recent ", VLOOKUP(E59,'Data Entry'!$AD$2:$AJ$179,4), " Survey","")),"")</f>
        <v/>
      </c>
    </row>
    <row r="60" spans="5:13" x14ac:dyDescent="0.35">
      <c r="E60" s="367" t="s">
        <v>268</v>
      </c>
      <c r="F60" s="270" t="s">
        <v>270</v>
      </c>
      <c r="G60" s="113" t="str">
        <f>IF(AND(ISNUMBER(Comp!$J76),Comp!$J76&gt;0), "Okay", "CHECK")</f>
        <v>Okay</v>
      </c>
      <c r="H60" s="113" t="str">
        <f>IF(F60=Comp!$K76, "correct", "CHECK")</f>
        <v>correct</v>
      </c>
      <c r="I60" s="374">
        <f>(Comp!$J76-Comp!$F76)/Comp!$F76</f>
        <v>-1.3824884792626639E-2</v>
      </c>
      <c r="J60" s="113" t="str">
        <f>IF(AND(ISNUMBER(Comp!$L76),Comp!$L76&gt;0), "Okay", "CHECK")</f>
        <v>Okay</v>
      </c>
      <c r="K60" s="375">
        <f>(Comp!$L76-Comp!$H76)/Comp!$H76</f>
        <v>1.1415808412954481E-2</v>
      </c>
      <c r="L60" s="90">
        <f t="shared" si="0"/>
        <v>0</v>
      </c>
      <c r="M60" s="1" t="str">
        <f>IF($L60=2,IF(VLOOKUP(E60,'Data Entry'!$AD$2:$AJ$179,4)="","No Recent Survey",CONCATENATE("Recent ", VLOOKUP(E60,'Data Entry'!$AD$2:$AJ$179,4), " Survey","")),"")</f>
        <v/>
      </c>
    </row>
    <row r="61" spans="5:13" x14ac:dyDescent="0.35">
      <c r="E61" s="367" t="s">
        <v>273</v>
      </c>
      <c r="F61" s="270" t="s">
        <v>43</v>
      </c>
      <c r="G61" s="113" t="str">
        <f>IF(AND(ISNUMBER(Comp!$J77),Comp!$J77&gt;0), "Okay", "CHECK")</f>
        <v>Okay</v>
      </c>
      <c r="H61" s="113" t="str">
        <f>IF(F61=Comp!$K77, "correct", "CHECK")</f>
        <v>correct</v>
      </c>
      <c r="I61" s="374">
        <f>(Comp!$J77-Comp!$F77)/Comp!$F77</f>
        <v>-2.2002200220022023E-3</v>
      </c>
      <c r="J61" s="113" t="str">
        <f>IF(AND(ISNUMBER(Comp!$L77),Comp!$L77&gt;0), "Okay", "CHECK")</f>
        <v>Okay</v>
      </c>
      <c r="K61" s="375">
        <f>(Comp!$L77-Comp!$H77)/Comp!$H77</f>
        <v>-4.2188857178310389E-3</v>
      </c>
      <c r="L61" s="90">
        <f t="shared" si="0"/>
        <v>0</v>
      </c>
      <c r="M61" s="1" t="str">
        <f>IF($L61=2,IF(VLOOKUP(E61,'Data Entry'!$AD$2:$AJ$179,4)="","No Recent Survey",CONCATENATE("Recent ", VLOOKUP(E61,'Data Entry'!$AD$2:$AJ$179,4), " Survey","")),"")</f>
        <v/>
      </c>
    </row>
    <row r="62" spans="5:13" x14ac:dyDescent="0.35">
      <c r="E62" s="367" t="s">
        <v>277</v>
      </c>
      <c r="F62" s="270" t="s">
        <v>43</v>
      </c>
      <c r="G62" s="113" t="str">
        <f>IF(AND(ISNUMBER(Comp!$J78),Comp!$J78&gt;0), "Okay", "CHECK")</f>
        <v>Okay</v>
      </c>
      <c r="H62" s="113" t="str">
        <f>IF(F62=Comp!$K78, "correct", "CHECK")</f>
        <v>correct</v>
      </c>
      <c r="I62" s="374">
        <f>(Comp!$J78-Comp!$F78)/Comp!$F78</f>
        <v>-2.2002200220022023E-3</v>
      </c>
      <c r="J62" s="113" t="str">
        <f>IF(AND(ISNUMBER(Comp!$L78),Comp!$L78&gt;0), "Okay", "CHECK")</f>
        <v>Okay</v>
      </c>
      <c r="K62" s="375">
        <f>(Comp!$L78-Comp!$H78)/Comp!$H78</f>
        <v>-4.2036431574030758E-3</v>
      </c>
      <c r="L62" s="90">
        <f t="shared" si="0"/>
        <v>0</v>
      </c>
      <c r="M62" s="1" t="str">
        <f>IF($L62=2,IF(VLOOKUP(E62,'Data Entry'!$AD$2:$AJ$179,4)="","No Recent Survey",CONCATENATE("Recent ", VLOOKUP(E62,'Data Entry'!$AD$2:$AJ$179,4), " Survey","")),"")</f>
        <v/>
      </c>
    </row>
    <row r="63" spans="5:13" x14ac:dyDescent="0.35">
      <c r="E63" s="367" t="s">
        <v>280</v>
      </c>
      <c r="F63" s="270" t="s">
        <v>66</v>
      </c>
      <c r="G63" s="113" t="str">
        <f>IF(AND(ISNUMBER(Comp!$J80),Comp!$J80&gt;0), "Okay", "CHECK")</f>
        <v>Okay</v>
      </c>
      <c r="H63" s="113" t="str">
        <f>IF(F63=Comp!$K80, "correct", "CHECK")</f>
        <v>correct</v>
      </c>
      <c r="I63" s="374">
        <f>(Comp!$J80-Comp!$F80)/Comp!$F80</f>
        <v>-2.3579921847484346E-3</v>
      </c>
      <c r="J63" s="113" t="str">
        <f>IF(AND(ISNUMBER(Comp!$L80),Comp!$L80&gt;0), "Okay", "CHECK")</f>
        <v>Okay</v>
      </c>
      <c r="K63" s="375">
        <f>(Comp!$L80-Comp!$H80)/Comp!$H80</f>
        <v>1.3284623048821493E-3</v>
      </c>
      <c r="L63" s="90">
        <f t="shared" si="0"/>
        <v>0</v>
      </c>
      <c r="M63" s="1" t="str">
        <f>IF($L63=2,IF(VLOOKUP(E63,'Data Entry'!$AD$2:$AJ$179,4)="","No Recent Survey",CONCATENATE("Recent ", VLOOKUP(E63,'Data Entry'!$AD$2:$AJ$179,4), " Survey","")),"")</f>
        <v/>
      </c>
    </row>
    <row r="64" spans="5:13" x14ac:dyDescent="0.35">
      <c r="E64" s="367" t="s">
        <v>283</v>
      </c>
      <c r="F64" s="270" t="s">
        <v>285</v>
      </c>
      <c r="G64" s="113" t="str">
        <f>IF(AND(ISNUMBER(Comp!$J81),Comp!$J81&gt;0), "Okay", "CHECK")</f>
        <v>Okay</v>
      </c>
      <c r="H64" s="113" t="str">
        <f>IF(F64=Comp!$K81, "correct", "CHECK")</f>
        <v>correct</v>
      </c>
      <c r="I64" s="374">
        <f>(Comp!$J81-Comp!$F81)/Comp!$F81</f>
        <v>-1.7543859649122087E-3</v>
      </c>
      <c r="J64" s="113" t="str">
        <f>IF(AND(ISNUMBER(Comp!$L81),Comp!$L81&gt;0), "Okay", "CHECK")</f>
        <v>Okay</v>
      </c>
      <c r="K64" s="375">
        <f>(Comp!$L81-Comp!$H81)/Comp!$H81</f>
        <v>7.3864335836516402E-4</v>
      </c>
      <c r="L64" s="90">
        <f t="shared" si="0"/>
        <v>0</v>
      </c>
      <c r="M64" s="1" t="str">
        <f>IF($L64=2,IF(VLOOKUP(E64,'Data Entry'!$AD$2:$AJ$179,4)="","No Recent Survey",CONCATENATE("Recent ", VLOOKUP(E64,'Data Entry'!$AD$2:$AJ$179,4), " Survey","")),"")</f>
        <v/>
      </c>
    </row>
    <row r="65" spans="5:13" x14ac:dyDescent="0.35">
      <c r="E65" s="367" t="s">
        <v>287</v>
      </c>
      <c r="F65" s="270" t="s">
        <v>289</v>
      </c>
      <c r="G65" s="113" t="str">
        <f>IF(AND(ISNUMBER(Comp!$J82),Comp!$J82&gt;0), "Okay", "CHECK")</f>
        <v>Okay</v>
      </c>
      <c r="H65" s="113" t="str">
        <f>IF(F65=Comp!$K82, "correct", "CHECK")</f>
        <v>correct</v>
      </c>
      <c r="I65" s="374">
        <f>(Comp!$J82-Comp!$F82)/Comp!$F82</f>
        <v>-2.9579831932773134E-2</v>
      </c>
      <c r="J65" s="113" t="str">
        <f>IF(AND(ISNUMBER(Comp!$L82),Comp!$L82&gt;0), "Okay", "CHECK")</f>
        <v>Okay</v>
      </c>
      <c r="K65" s="375">
        <f>(Comp!$L82-Comp!$H82)/Comp!$H82</f>
        <v>6.5971764084971629E-3</v>
      </c>
      <c r="L65" s="90">
        <f t="shared" si="0"/>
        <v>0</v>
      </c>
      <c r="M65" s="1" t="str">
        <f>IF($L65=2,IF(VLOOKUP(E65,'Data Entry'!$AD$2:$AJ$179,4)="","No Recent Survey",CONCATENATE("Recent ", VLOOKUP(E65,'Data Entry'!$AD$2:$AJ$179,4), " Survey","")),"")</f>
        <v/>
      </c>
    </row>
    <row r="66" spans="5:13" x14ac:dyDescent="0.35">
      <c r="E66" s="367" t="s">
        <v>291</v>
      </c>
      <c r="F66" s="270" t="s">
        <v>43</v>
      </c>
      <c r="G66" s="113" t="str">
        <f>IF(AND(ISNUMBER(Comp!$J83),Comp!$J83&gt;0), "Okay", "CHECK")</f>
        <v>Okay</v>
      </c>
      <c r="H66" s="113" t="str">
        <f>IF(F66=Comp!$K83, "correct", "CHECK")</f>
        <v>correct</v>
      </c>
      <c r="I66" s="374">
        <f>(Comp!$J83-Comp!$F83)/Comp!$F83</f>
        <v>-2.2002200220022023E-3</v>
      </c>
      <c r="J66" s="113" t="str">
        <f>IF(AND(ISNUMBER(Comp!$L83),Comp!$L83&gt;0), "Okay", "CHECK")</f>
        <v>Okay</v>
      </c>
      <c r="K66" s="375">
        <f>(Comp!$L83-Comp!$H83)/Comp!$H83</f>
        <v>-1.3138877939830661E-4</v>
      </c>
      <c r="L66" s="90">
        <f t="shared" si="0"/>
        <v>0</v>
      </c>
      <c r="M66" s="1" t="str">
        <f>IF($L66=2,IF(VLOOKUP(E66,'Data Entry'!$AD$2:$AJ$179,4)="","No Recent Survey",CONCATENATE("Recent ", VLOOKUP(E66,'Data Entry'!$AD$2:$AJ$179,4), " Survey","")),"")</f>
        <v/>
      </c>
    </row>
    <row r="67" spans="5:13" x14ac:dyDescent="0.35">
      <c r="E67" s="367" t="s">
        <v>294</v>
      </c>
      <c r="F67" s="270" t="s">
        <v>296</v>
      </c>
      <c r="G67" s="113" t="str">
        <f>IF(AND(ISNUMBER(Comp!$J84),Comp!$J84&gt;0), "Okay", "CHECK")</f>
        <v>Okay</v>
      </c>
      <c r="H67" s="113" t="str">
        <f>IF(F67=Comp!$K84, "correct", "CHECK")</f>
        <v>correct</v>
      </c>
      <c r="I67" s="374">
        <f>(Comp!$J84-Comp!$F84)/Comp!$F84</f>
        <v>-1.157661631528714E-2</v>
      </c>
      <c r="J67" s="113" t="str">
        <f>IF(AND(ISNUMBER(Comp!$L84),Comp!$L84&gt;0), "Okay", "CHECK")</f>
        <v>Okay</v>
      </c>
      <c r="K67" s="375">
        <f>(Comp!$L84-Comp!$H84)/Comp!$H84</f>
        <v>5.4084507042253972E-3</v>
      </c>
      <c r="L67" s="90">
        <f t="shared" ref="L67:L130" si="1">SUM(IF(OR($K67&lt;-0.03,$K67&gt;0.03),2,0),IF(OR($I67&lt;-0.03,$I67&gt;0.03),1,0))</f>
        <v>0</v>
      </c>
      <c r="M67" s="1" t="str">
        <f>IF($L67=2,IF(VLOOKUP(E67,'Data Entry'!$AD$2:$AJ$179,4)="","No Recent Survey",CONCATENATE("Recent ", VLOOKUP(E67,'Data Entry'!$AD$2:$AJ$179,4), " Survey","")),"")</f>
        <v/>
      </c>
    </row>
    <row r="68" spans="5:13" x14ac:dyDescent="0.35">
      <c r="E68" s="367" t="s">
        <v>298</v>
      </c>
      <c r="F68" s="270" t="s">
        <v>43</v>
      </c>
      <c r="G68" s="113" t="str">
        <f>IF(AND(ISNUMBER(Comp!$J86),Comp!$J86&gt;0), "Okay", "CHECK")</f>
        <v>Okay</v>
      </c>
      <c r="H68" s="113" t="str">
        <f>IF(F68=Comp!$K86, "correct", "CHECK")</f>
        <v>correct</v>
      </c>
      <c r="I68" s="374">
        <f>(Comp!$J86-Comp!$F86)/Comp!$F86</f>
        <v>-2.2002200220022023E-3</v>
      </c>
      <c r="J68" s="113" t="str">
        <f>IF(AND(ISNUMBER(Comp!$L86),Comp!$L86&gt;0), "Okay", "CHECK")</f>
        <v>Okay</v>
      </c>
      <c r="K68" s="375">
        <f>(Comp!$L86-Comp!$H86)/Comp!$H86</f>
        <v>-1.4010989010988958E-2</v>
      </c>
      <c r="L68" s="90">
        <f t="shared" si="1"/>
        <v>0</v>
      </c>
      <c r="M68" s="1" t="str">
        <f>IF($L68=2,IF(VLOOKUP(E68,'Data Entry'!$AD$2:$AJ$179,4)="","No Recent Survey",CONCATENATE("Recent ", VLOOKUP(E68,'Data Entry'!$AD$2:$AJ$179,4), " Survey","")),"")</f>
        <v/>
      </c>
    </row>
    <row r="69" spans="5:13" x14ac:dyDescent="0.35">
      <c r="E69" s="367" t="s">
        <v>302</v>
      </c>
      <c r="F69" s="270" t="s">
        <v>304</v>
      </c>
      <c r="G69" s="113" t="str">
        <f>IF(AND(ISNUMBER(Comp!$J87),Comp!$J87&gt;0), "Okay", "CHECK")</f>
        <v>Okay</v>
      </c>
      <c r="H69" s="113" t="str">
        <f>IF(F69=Comp!$K87, "correct", "CHECK")</f>
        <v>correct</v>
      </c>
      <c r="I69" s="374">
        <f>(Comp!$J87-Comp!$F87)/Comp!$F87</f>
        <v>-4.2846014022332336E-3</v>
      </c>
      <c r="J69" s="113" t="str">
        <f>IF(AND(ISNUMBER(Comp!$L87),Comp!$L87&gt;0), "Okay", "CHECK")</f>
        <v>Okay</v>
      </c>
      <c r="K69" s="375">
        <f>(Comp!$L87-Comp!$H87)/Comp!$H87</f>
        <v>5.2537160430547996E-3</v>
      </c>
      <c r="L69" s="90">
        <f t="shared" si="1"/>
        <v>0</v>
      </c>
      <c r="M69" s="1" t="str">
        <f>IF($L69=2,IF(VLOOKUP(E69,'Data Entry'!$AD$2:$AJ$179,4)="","No Recent Survey",CONCATENATE("Recent ", VLOOKUP(E69,'Data Entry'!$AD$2:$AJ$179,4), " Survey","")),"")</f>
        <v/>
      </c>
    </row>
    <row r="70" spans="5:13" x14ac:dyDescent="0.35">
      <c r="E70" s="367" t="s">
        <v>306</v>
      </c>
      <c r="F70" s="270" t="s">
        <v>308</v>
      </c>
      <c r="G70" s="113" t="str">
        <f>IF(AND(ISNUMBER(Comp!$J88),Comp!$J88&gt;0), "Okay", "CHECK")</f>
        <v>Okay</v>
      </c>
      <c r="H70" s="113" t="str">
        <f>IF(F70=Comp!$K88, "correct", "CHECK")</f>
        <v>correct</v>
      </c>
      <c r="I70" s="374">
        <f>(Comp!$J88-Comp!$F88)/Comp!$F88</f>
        <v>2.1551724137931034E-3</v>
      </c>
      <c r="J70" s="113" t="str">
        <f>IF(AND(ISNUMBER(Comp!$L88),Comp!$L88&gt;0), "Okay", "CHECK")</f>
        <v>Okay</v>
      </c>
      <c r="K70" s="375">
        <f>(Comp!$L88-Comp!$H88)/Comp!$H88</f>
        <v>2.1391578473318167E-3</v>
      </c>
      <c r="L70" s="90">
        <f t="shared" si="1"/>
        <v>0</v>
      </c>
      <c r="M70" s="1" t="str">
        <f>IF($L70=2,IF(VLOOKUP(E70,'Data Entry'!$AD$2:$AJ$179,4)="","No Recent Survey",CONCATENATE("Recent ", VLOOKUP(E70,'Data Entry'!$AD$2:$AJ$179,4), " Survey","")),"")</f>
        <v/>
      </c>
    </row>
    <row r="71" spans="5:13" x14ac:dyDescent="0.35">
      <c r="E71" s="367" t="s">
        <v>311</v>
      </c>
      <c r="F71" s="270" t="s">
        <v>66</v>
      </c>
      <c r="G71" s="113" t="str">
        <f>IF(AND(ISNUMBER(Comp!$J89),Comp!$J89&gt;0), "Okay", "CHECK")</f>
        <v>Okay</v>
      </c>
      <c r="H71" s="113" t="str">
        <f>IF(F71=Comp!$K89, "correct", "CHECK")</f>
        <v>correct</v>
      </c>
      <c r="I71" s="374">
        <f>(Comp!$J89-Comp!$F89)/Comp!$F89</f>
        <v>-2.3579921847484346E-3</v>
      </c>
      <c r="J71" s="113" t="str">
        <f>IF(AND(ISNUMBER(Comp!$L89),Comp!$L89&gt;0), "Okay", "CHECK")</f>
        <v>Okay</v>
      </c>
      <c r="K71" s="375">
        <f>(Comp!$L89-Comp!$H89)/Comp!$H89</f>
        <v>1.11303487509276E-2</v>
      </c>
      <c r="L71" s="90">
        <f t="shared" si="1"/>
        <v>0</v>
      </c>
      <c r="M71" s="1" t="str">
        <f>IF($L71=2,IF(VLOOKUP(E71,'Data Entry'!$AD$2:$AJ$179,4)="","No Recent Survey",CONCATENATE("Recent ", VLOOKUP(E71,'Data Entry'!$AD$2:$AJ$179,4), " Survey","")),"")</f>
        <v/>
      </c>
    </row>
    <row r="72" spans="5:13" x14ac:dyDescent="0.35">
      <c r="E72" s="367" t="s">
        <v>315</v>
      </c>
      <c r="F72" s="270" t="s">
        <v>1671</v>
      </c>
      <c r="G72" s="113" t="str">
        <f>IF(AND(ISNUMBER(Comp!$J90),Comp!$J90&gt;0), "Okay", "CHECK")</f>
        <v>Okay</v>
      </c>
      <c r="H72" s="113" t="str">
        <f>IF(F72=Comp!$K90, "correct", "CHECK")</f>
        <v>correct</v>
      </c>
      <c r="I72" s="374">
        <f>(Comp!$J90-Comp!$F90)/Comp!$F90</f>
        <v>9.6525096525104756E-4</v>
      </c>
      <c r="J72" s="113" t="str">
        <f>IF(AND(ISNUMBER(Comp!$L90),Comp!$L90&gt;0), "Okay", "CHECK")</f>
        <v>Okay</v>
      </c>
      <c r="K72" s="375">
        <f>(Comp!$L90-Comp!$H90)/Comp!$H90</f>
        <v>-1.6521123436393742E-3</v>
      </c>
      <c r="L72" s="90">
        <f t="shared" si="1"/>
        <v>0</v>
      </c>
      <c r="M72" s="1" t="str">
        <f>IF($L72=2,IF(VLOOKUP(E72,'Data Entry'!$AD$2:$AJ$179,4)="","No Recent Survey",CONCATENATE("Recent ", VLOOKUP(E72,'Data Entry'!$AD$2:$AJ$179,4), " Survey","")),"")</f>
        <v/>
      </c>
    </row>
    <row r="73" spans="5:13" x14ac:dyDescent="0.35">
      <c r="E73" s="367" t="s">
        <v>318</v>
      </c>
      <c r="F73" s="270" t="s">
        <v>320</v>
      </c>
      <c r="G73" s="113" t="str">
        <f>IF(AND(ISNUMBER(Comp!$J92),Comp!$J92&gt;0), "Okay", "CHECK")</f>
        <v>Okay</v>
      </c>
      <c r="H73" s="113" t="str">
        <f>IF(F73=Comp!$K92, "correct", "CHECK")</f>
        <v>correct</v>
      </c>
      <c r="I73" s="374">
        <f>(Comp!$J92-Comp!$F92)/Comp!$F92</f>
        <v>3.6489989761018665E-3</v>
      </c>
      <c r="J73" s="113" t="str">
        <f>IF(AND(ISNUMBER(Comp!$L92),Comp!$L92&gt;0), "Okay", "CHECK")</f>
        <v>Okay</v>
      </c>
      <c r="K73" s="375">
        <f>(Comp!$L92-Comp!$H92)/Comp!$H92</f>
        <v>4.4827586206896619E-3</v>
      </c>
      <c r="L73" s="90">
        <f t="shared" si="1"/>
        <v>0</v>
      </c>
      <c r="M73" s="1" t="str">
        <f>IF($L73=2,IF(VLOOKUP(E73,'Data Entry'!$AD$2:$AJ$179,4)="","No Recent Survey",CONCATENATE("Recent ", VLOOKUP(E73,'Data Entry'!$AD$2:$AJ$179,4), " Survey","")),"")</f>
        <v/>
      </c>
    </row>
    <row r="74" spans="5:13" x14ac:dyDescent="0.35">
      <c r="E74" s="367" t="s">
        <v>322</v>
      </c>
      <c r="F74" s="270" t="s">
        <v>324</v>
      </c>
      <c r="G74" s="113" t="str">
        <f>IF(AND(ISNUMBER(Comp!$J93),Comp!$J93&gt;0), "Okay", "CHECK")</f>
        <v>Okay</v>
      </c>
      <c r="H74" s="113" t="str">
        <f>IF(F74=Comp!$K93, "correct", "CHECK")</f>
        <v>correct</v>
      </c>
      <c r="I74" s="374">
        <f>(Comp!$J93-Comp!$F93)/Comp!$F93</f>
        <v>-1.8792643674428074E-3</v>
      </c>
      <c r="J74" s="113" t="str">
        <f>IF(AND(ISNUMBER(Comp!$L93),Comp!$L93&gt;0), "Okay", "CHECK")</f>
        <v>Okay</v>
      </c>
      <c r="K74" s="375">
        <f>(Comp!$L93-Comp!$H93)/Comp!$H93</f>
        <v>1.4041358182282286E-3</v>
      </c>
      <c r="L74" s="90">
        <f t="shared" si="1"/>
        <v>0</v>
      </c>
      <c r="M74" s="1" t="str">
        <f>IF($L74=2,IF(VLOOKUP(E74,'Data Entry'!$AD$2:$AJ$179,4)="","No Recent Survey",CONCATENATE("Recent ", VLOOKUP(E74,'Data Entry'!$AD$2:$AJ$179,4), " Survey","")),"")</f>
        <v/>
      </c>
    </row>
    <row r="75" spans="5:13" x14ac:dyDescent="0.35">
      <c r="E75" s="367" t="s">
        <v>326</v>
      </c>
      <c r="F75" s="270" t="s">
        <v>328</v>
      </c>
      <c r="G75" s="113" t="str">
        <f>IF(AND(ISNUMBER(Comp!$J94),Comp!$J94&gt;0), "Okay", "CHECK")</f>
        <v>Okay</v>
      </c>
      <c r="H75" s="113" t="str">
        <f>IF(F75=Comp!$K94, "correct", "CHECK")</f>
        <v>correct</v>
      </c>
      <c r="I75" s="374">
        <f>(Comp!$J94-Comp!$F94)/Comp!$F94</f>
        <v>3.0124426981009036E-3</v>
      </c>
      <c r="J75" s="113" t="str">
        <f>IF(AND(ISNUMBER(Comp!$L94),Comp!$L94&gt;0), "Okay", "CHECK")</f>
        <v>Okay</v>
      </c>
      <c r="K75" s="375">
        <f>(Comp!$L94-Comp!$H94)/Comp!$H94</f>
        <v>2.6709401709415373E-4</v>
      </c>
      <c r="L75" s="90">
        <f t="shared" si="1"/>
        <v>0</v>
      </c>
      <c r="M75" s="1" t="str">
        <f>IF($L75=2,IF(VLOOKUP(E75,'Data Entry'!$AD$2:$AJ$179,4)="","No Recent Survey",CONCATENATE("Recent ", VLOOKUP(E75,'Data Entry'!$AD$2:$AJ$179,4), " Survey","")),"")</f>
        <v/>
      </c>
    </row>
    <row r="76" spans="5:13" x14ac:dyDescent="0.35">
      <c r="E76" s="367" t="s">
        <v>331</v>
      </c>
      <c r="F76" s="270" t="s">
        <v>333</v>
      </c>
      <c r="G76" s="113" t="str">
        <f>IF(AND(ISNUMBER(Comp!$J95),Comp!$J95&gt;0), "Okay", "CHECK")</f>
        <v>Okay</v>
      </c>
      <c r="H76" s="113" t="str">
        <f>IF(F76=Comp!$K95, "correct", "CHECK")</f>
        <v>correct</v>
      </c>
      <c r="I76" s="374">
        <f>(Comp!$J95-Comp!$F95)/Comp!$F95</f>
        <v>1.9621583742116407E-3</v>
      </c>
      <c r="J76" s="113" t="str">
        <f>IF(AND(ISNUMBER(Comp!$L95),Comp!$L95&gt;0), "Okay", "CHECK")</f>
        <v>Okay</v>
      </c>
      <c r="K76" s="375">
        <f>(Comp!$L95-Comp!$H95)/Comp!$H95</f>
        <v>-3.7443511943189962E-3</v>
      </c>
      <c r="L76" s="90">
        <f t="shared" si="1"/>
        <v>0</v>
      </c>
      <c r="M76" s="1" t="str">
        <f>IF($L76=2,IF(VLOOKUP(E76,'Data Entry'!$AD$2:$AJ$179,4)="","No Recent Survey",CONCATENATE("Recent ", VLOOKUP(E76,'Data Entry'!$AD$2:$AJ$179,4), " Survey","")),"")</f>
        <v/>
      </c>
    </row>
    <row r="77" spans="5:13" x14ac:dyDescent="0.35">
      <c r="E77" s="367" t="s">
        <v>336</v>
      </c>
      <c r="F77" s="270" t="s">
        <v>338</v>
      </c>
      <c r="G77" s="113" t="str">
        <f>IF(AND(ISNUMBER(Comp!$J96),Comp!$J96&gt;0), "Okay", "CHECK")</f>
        <v>Okay</v>
      </c>
      <c r="H77" s="113" t="str">
        <f>IF(F77=Comp!$K96, "correct", "CHECK")</f>
        <v>correct</v>
      </c>
      <c r="I77" s="374">
        <f>(Comp!$J96-Comp!$F96)/Comp!$F96</f>
        <v>-3.1298793470546489E-2</v>
      </c>
      <c r="J77" s="113" t="str">
        <f>IF(AND(ISNUMBER(Comp!$L96),Comp!$L96&gt;0), "Okay", "CHECK")</f>
        <v>Okay</v>
      </c>
      <c r="K77" s="375">
        <f>(Comp!$L96-Comp!$H96)/Comp!$H96</f>
        <v>1.064601984030982E-2</v>
      </c>
      <c r="L77" s="90">
        <f t="shared" si="1"/>
        <v>1</v>
      </c>
      <c r="M77" s="1" t="str">
        <f>IF($L77=2,IF(VLOOKUP(E77,'Data Entry'!$AD$2:$AJ$179,4)="","No Recent Survey",CONCATENATE("Recent ", VLOOKUP(E77,'Data Entry'!$AD$2:$AJ$179,4), " Survey","")),"")</f>
        <v/>
      </c>
    </row>
    <row r="78" spans="5:13" x14ac:dyDescent="0.35">
      <c r="E78" s="367" t="s">
        <v>341</v>
      </c>
      <c r="F78" s="270" t="s">
        <v>343</v>
      </c>
      <c r="G78" s="113" t="str">
        <f>IF(AND(ISNUMBER(Comp!$J98),Comp!$J98&gt;0), "Okay", "CHECK")</f>
        <v>Okay</v>
      </c>
      <c r="H78" s="113" t="str">
        <f>IF(F78=Comp!$K98, "correct", "CHECK")</f>
        <v>correct</v>
      </c>
      <c r="I78" s="374">
        <f>(Comp!$J98-Comp!$F98)/Comp!$F98</f>
        <v>0.11959997025801175</v>
      </c>
      <c r="J78" s="113" t="str">
        <f>IF(AND(ISNUMBER(Comp!$L98),Comp!$L98&gt;0), "Okay", "CHECK")</f>
        <v>Okay</v>
      </c>
      <c r="K78" s="375">
        <f>(Comp!$L98-Comp!$H98)/Comp!$H98</f>
        <v>-6.0514372163389995E-3</v>
      </c>
      <c r="L78" s="90">
        <f t="shared" si="1"/>
        <v>1</v>
      </c>
      <c r="M78" s="1" t="str">
        <f>IF($L78=2,IF(VLOOKUP(E78,'Data Entry'!$AD$2:$AJ$179,4)="","No Recent Survey",CONCATENATE("Recent ", VLOOKUP(E78,'Data Entry'!$AD$2:$AJ$179,4), " Survey","")),"")</f>
        <v/>
      </c>
    </row>
    <row r="79" spans="5:13" x14ac:dyDescent="0.35">
      <c r="E79" s="367" t="s">
        <v>345</v>
      </c>
      <c r="F79" s="270" t="s">
        <v>347</v>
      </c>
      <c r="G79" s="113" t="str">
        <f>IF(AND(ISNUMBER(Comp!$J99),Comp!$J99&gt;0), "Okay", "CHECK")</f>
        <v>Okay</v>
      </c>
      <c r="H79" s="113" t="str">
        <f>IF(F79=Comp!$K99, "correct", "CHECK")</f>
        <v>correct</v>
      </c>
      <c r="I79" s="374">
        <f>(Comp!$J99-Comp!$F99)/Comp!$F99</f>
        <v>-2.5380710659898475E-3</v>
      </c>
      <c r="J79" s="113" t="str">
        <f>IF(AND(ISNUMBER(Comp!$L99),Comp!$L99&gt;0), "Okay", "CHECK")</f>
        <v>Okay</v>
      </c>
      <c r="K79" s="375">
        <f>(Comp!$L99-Comp!$H99)/Comp!$H99</f>
        <v>0</v>
      </c>
      <c r="L79" s="90">
        <f t="shared" si="1"/>
        <v>0</v>
      </c>
      <c r="M79" s="1" t="str">
        <f>IF($L79=2,IF(VLOOKUP(E79,'Data Entry'!$AD$2:$AJ$179,4)="","No Recent Survey",CONCATENATE("Recent ", VLOOKUP(E79,'Data Entry'!$AD$2:$AJ$179,4), " Survey","")),"")</f>
        <v/>
      </c>
    </row>
    <row r="80" spans="5:13" x14ac:dyDescent="0.35">
      <c r="E80" s="367" t="s">
        <v>349</v>
      </c>
      <c r="F80" s="270" t="s">
        <v>43</v>
      </c>
      <c r="G80" s="113" t="str">
        <f>IF(AND(ISNUMBER(Comp!$J100),Comp!$J100&gt;0), "Okay", "CHECK")</f>
        <v>Okay</v>
      </c>
      <c r="H80" s="113" t="str">
        <f>IF(F80=Comp!$K100, "correct", "CHECK")</f>
        <v>correct</v>
      </c>
      <c r="I80" s="374">
        <f>(Comp!$J100-Comp!$F100)/Comp!$F100</f>
        <v>-2.2002200220022023E-3</v>
      </c>
      <c r="J80" s="113" t="str">
        <f>IF(AND(ISNUMBER(Comp!$L100),Comp!$L100&gt;0), "Okay", "CHECK")</f>
        <v>Okay</v>
      </c>
      <c r="K80" s="375">
        <f>(Comp!$L100-Comp!$H100)/Comp!$H100</f>
        <v>5.6416984732824305E-2</v>
      </c>
      <c r="L80" s="90">
        <f t="shared" si="1"/>
        <v>2</v>
      </c>
      <c r="M80" s="1" t="str">
        <f ca="1">IF($L80=2,IF(VLOOKUP(E80,'Data Entry'!$AD$2:$AJ$179,4)="","No Recent Survey",CONCATENATE("Recent ", VLOOKUP(E80,'Data Entry'!$AD$2:$AJ$179,4), " Survey","")),"")</f>
        <v>No Recent Survey</v>
      </c>
    </row>
    <row r="81" spans="5:13" x14ac:dyDescent="0.35">
      <c r="E81" s="367" t="s">
        <v>353</v>
      </c>
      <c r="F81" s="270" t="s">
        <v>1674</v>
      </c>
      <c r="G81" s="113" t="str">
        <f>IF(AND(ISNUMBER(Comp!$J101),Comp!$J101&gt;0), "Okay", "CHECK")</f>
        <v>Okay</v>
      </c>
      <c r="H81" s="113" t="str">
        <f>IF(F81=Comp!$K101, "correct", "CHECK")</f>
        <v>correct</v>
      </c>
      <c r="I81" s="374">
        <f>(Comp!$J101-Comp!$F101)/Comp!$F101</f>
        <v>-5.1873198847262932E-3</v>
      </c>
      <c r="J81" s="113" t="str">
        <f>IF(AND(ISNUMBER(Comp!$L101),Comp!$L101&gt;0), "Okay", "CHECK")</f>
        <v>Okay</v>
      </c>
      <c r="K81" s="375">
        <f>(Comp!$L101-Comp!$H101)/Comp!$H101</f>
        <v>4.2274360600295015E-3</v>
      </c>
      <c r="L81" s="90">
        <f t="shared" si="1"/>
        <v>0</v>
      </c>
      <c r="M81" s="1" t="str">
        <f>IF($L81=2,IF(VLOOKUP(E81,'Data Entry'!$AD$2:$AJ$179,4)="","No Recent Survey",CONCATENATE("Recent ", VLOOKUP(E81,'Data Entry'!$AD$2:$AJ$179,4), " Survey","")),"")</f>
        <v/>
      </c>
    </row>
    <row r="82" spans="5:13" x14ac:dyDescent="0.35">
      <c r="E82" s="367" t="s">
        <v>356</v>
      </c>
      <c r="F82" s="270" t="s">
        <v>43</v>
      </c>
      <c r="G82" s="113" t="str">
        <f>IF(AND(ISNUMBER(Comp!$J102),Comp!$J102&gt;0), "Okay", "CHECK")</f>
        <v>Okay</v>
      </c>
      <c r="H82" s="113" t="str">
        <f>IF(F82=Comp!$K102, "correct", "CHECK")</f>
        <v>correct</v>
      </c>
      <c r="I82" s="374">
        <f>(Comp!$J102-Comp!$F102)/Comp!$F102</f>
        <v>-2.2002200220022023E-3</v>
      </c>
      <c r="J82" s="113" t="str">
        <f>IF(AND(ISNUMBER(Comp!$L102),Comp!$L102&gt;0), "Okay", "CHECK")</f>
        <v>Okay</v>
      </c>
      <c r="K82" s="375">
        <f>(Comp!$L102-Comp!$H102)/Comp!$H102</f>
        <v>-1.7180788754392728E-2</v>
      </c>
      <c r="L82" s="90">
        <f t="shared" si="1"/>
        <v>0</v>
      </c>
      <c r="M82" s="1" t="str">
        <f>IF($L82=2,IF(VLOOKUP(E82,'Data Entry'!$AD$2:$AJ$179,4)="","No Recent Survey",CONCATENATE("Recent ", VLOOKUP(E82,'Data Entry'!$AD$2:$AJ$179,4), " Survey","")),"")</f>
        <v/>
      </c>
    </row>
    <row r="83" spans="5:13" x14ac:dyDescent="0.35">
      <c r="E83" s="367" t="s">
        <v>359</v>
      </c>
      <c r="F83" s="270" t="s">
        <v>361</v>
      </c>
      <c r="G83" s="113" t="str">
        <f>IF(AND(ISNUMBER(Comp!$J104),Comp!$J104&gt;0), "Okay", "CHECK")</f>
        <v>Okay</v>
      </c>
      <c r="H83" s="113" t="str">
        <f>IF(F83=Comp!$K104, "correct", "CHECK")</f>
        <v>correct</v>
      </c>
      <c r="I83" s="374">
        <f>(Comp!$J104-Comp!$F104)/Comp!$F104</f>
        <v>6.5333827515788468E-3</v>
      </c>
      <c r="J83" s="113" t="str">
        <f>IF(AND(ISNUMBER(Comp!$L104),Comp!$L104&gt;0), "Okay", "CHECK")</f>
        <v>Okay</v>
      </c>
      <c r="K83" s="375">
        <f>(Comp!$L104-Comp!$H104)/Comp!$H104</f>
        <v>1.6525283684037202E-3</v>
      </c>
      <c r="L83" s="90">
        <f t="shared" si="1"/>
        <v>0</v>
      </c>
      <c r="M83" s="1" t="str">
        <f>IF($L83=2,IF(VLOOKUP(E83,'Data Entry'!$AD$2:$AJ$179,4)="","No Recent Survey",CONCATENATE("Recent ", VLOOKUP(E83,'Data Entry'!$AD$2:$AJ$179,4), " Survey","")),"")</f>
        <v/>
      </c>
    </row>
    <row r="84" spans="5:13" x14ac:dyDescent="0.35">
      <c r="E84" s="367" t="s">
        <v>364</v>
      </c>
      <c r="F84" s="270" t="s">
        <v>366</v>
      </c>
      <c r="G84" s="113" t="str">
        <f>IF(AND(ISNUMBER(Comp!$J105),Comp!$J105&gt;0), "Okay", "CHECK")</f>
        <v>Okay</v>
      </c>
      <c r="H84" s="113" t="str">
        <f>IF(F84=Comp!$K105, "correct", "CHECK")</f>
        <v>correct</v>
      </c>
      <c r="I84" s="374">
        <f>(Comp!$J105-Comp!$F105)/Comp!$F105</f>
        <v>-3.4776242335498807E-3</v>
      </c>
      <c r="J84" s="113" t="str">
        <f>IF(AND(ISNUMBER(Comp!$L105),Comp!$L105&gt;0), "Okay", "CHECK")</f>
        <v>Okay</v>
      </c>
      <c r="K84" s="375">
        <f>(Comp!$L105-Comp!$H105)/Comp!$H105</f>
        <v>3.0303030303030147E-3</v>
      </c>
      <c r="L84" s="90">
        <f t="shared" si="1"/>
        <v>0</v>
      </c>
      <c r="M84" s="1" t="str">
        <f>IF($L84=2,IF(VLOOKUP(E84,'Data Entry'!$AD$2:$AJ$179,4)="","No Recent Survey",CONCATENATE("Recent ", VLOOKUP(E84,'Data Entry'!$AD$2:$AJ$179,4), " Survey","")),"")</f>
        <v/>
      </c>
    </row>
    <row r="85" spans="5:13" x14ac:dyDescent="0.35">
      <c r="E85" s="367" t="s">
        <v>369</v>
      </c>
      <c r="F85" s="270" t="s">
        <v>371</v>
      </c>
      <c r="G85" s="113" t="str">
        <f>IF(AND(ISNUMBER(Comp!$J106),Comp!$J106&gt;0), "Okay", "CHECK")</f>
        <v>Okay</v>
      </c>
      <c r="H85" s="113" t="str">
        <f>IF(F85=Comp!$K106, "correct", "CHECK")</f>
        <v>correct</v>
      </c>
      <c r="I85" s="374">
        <f>(Comp!$J106-Comp!$F106)/Comp!$F106</f>
        <v>0</v>
      </c>
      <c r="J85" s="113" t="str">
        <f>IF(AND(ISNUMBER(Comp!$L106),Comp!$L106&gt;0), "Okay", "CHECK")</f>
        <v>Okay</v>
      </c>
      <c r="K85" s="375">
        <f>(Comp!$L106-Comp!$H106)/Comp!$H106</f>
        <v>4.4692737430174586E-4</v>
      </c>
      <c r="L85" s="90">
        <f t="shared" si="1"/>
        <v>0</v>
      </c>
      <c r="M85" s="1" t="str">
        <f>IF($L85=2,IF(VLOOKUP(E85,'Data Entry'!$AD$2:$AJ$179,4)="","No Recent Survey",CONCATENATE("Recent ", VLOOKUP(E85,'Data Entry'!$AD$2:$AJ$179,4), " Survey","")),"")</f>
        <v/>
      </c>
    </row>
    <row r="86" spans="5:13" x14ac:dyDescent="0.35">
      <c r="E86" s="367" t="s">
        <v>373</v>
      </c>
      <c r="F86" s="270" t="s">
        <v>375</v>
      </c>
      <c r="G86" s="113" t="str">
        <f>IF(AND(ISNUMBER(Comp!$J107),Comp!$J107&gt;0), "Okay", "CHECK")</f>
        <v>Okay</v>
      </c>
      <c r="H86" s="113" t="str">
        <f>IF(F86=Comp!$K107, "correct", "CHECK")</f>
        <v>correct</v>
      </c>
      <c r="I86" s="374">
        <f>(Comp!$J107-Comp!$F107)/Comp!$F107</f>
        <v>-1.8795629886604853E-2</v>
      </c>
      <c r="J86" s="113" t="str">
        <f>IF(AND(ISNUMBER(Comp!$L107),Comp!$L107&gt;0), "Okay", "CHECK")</f>
        <v>Okay</v>
      </c>
      <c r="K86" s="375">
        <f>(Comp!$L107-Comp!$H107)/Comp!$H107</f>
        <v>8.3483174929361113E-3</v>
      </c>
      <c r="L86" s="90">
        <f t="shared" si="1"/>
        <v>0</v>
      </c>
      <c r="M86" s="1" t="str">
        <f>IF($L86=2,IF(VLOOKUP(E86,'Data Entry'!$AD$2:$AJ$179,4)="","No Recent Survey",CONCATENATE("Recent ", VLOOKUP(E86,'Data Entry'!$AD$2:$AJ$179,4), " Survey","")),"")</f>
        <v/>
      </c>
    </row>
    <row r="87" spans="5:13" x14ac:dyDescent="0.35">
      <c r="E87" s="367" t="s">
        <v>376</v>
      </c>
      <c r="F87" s="270" t="s">
        <v>378</v>
      </c>
      <c r="G87" s="113" t="str">
        <f>IF(AND(ISNUMBER(Comp!$J108),Comp!$J108&gt;0), "Okay", "CHECK")</f>
        <v>Okay</v>
      </c>
      <c r="H87" s="113" t="str">
        <f>IF(F87=Comp!$K108, "correct", "CHECK")</f>
        <v>correct</v>
      </c>
      <c r="I87" s="374">
        <f>(Comp!$J108-Comp!$F108)/Comp!$F108</f>
        <v>-1.9416528441799152E-2</v>
      </c>
      <c r="J87" s="113" t="str">
        <f>IF(AND(ISNUMBER(Comp!$L108),Comp!$L108&gt;0), "Okay", "CHECK")</f>
        <v>Okay</v>
      </c>
      <c r="K87" s="375">
        <f>(Comp!$L108-Comp!$H108)/Comp!$H108</f>
        <v>-6.1604075346522458E-3</v>
      </c>
      <c r="L87" s="90">
        <f t="shared" si="1"/>
        <v>0</v>
      </c>
      <c r="M87" s="1" t="str">
        <f>IF($L87=2,IF(VLOOKUP(E87,'Data Entry'!$AD$2:$AJ$179,4)="","No Recent Survey",CONCATENATE("Recent ", VLOOKUP(E87,'Data Entry'!$AD$2:$AJ$179,4), " Survey","")),"")</f>
        <v/>
      </c>
    </row>
    <row r="88" spans="5:13" x14ac:dyDescent="0.35">
      <c r="E88" s="367" t="s">
        <v>382</v>
      </c>
      <c r="F88" s="270" t="s">
        <v>40</v>
      </c>
      <c r="G88" s="113" t="str">
        <f>IF(AND(ISNUMBER(Comp!$J110),Comp!$J110&gt;0), "Okay", "CHECK")</f>
        <v>Okay</v>
      </c>
      <c r="H88" s="113" t="str">
        <f>IF(F88=Comp!$K110, "correct", "CHECK")</f>
        <v>correct</v>
      </c>
      <c r="I88" s="374">
        <f>(Comp!$J110-Comp!$F110)/Comp!$F110</f>
        <v>1.0847457627118653E-2</v>
      </c>
      <c r="J88" s="113" t="str">
        <f>IF(AND(ISNUMBER(Comp!$L110),Comp!$L110&gt;0), "Okay", "CHECK")</f>
        <v>Okay</v>
      </c>
      <c r="K88" s="375">
        <f>(Comp!$L110-Comp!$H110)/Comp!$H110</f>
        <v>-2.21415182755389E-2</v>
      </c>
      <c r="L88" s="90">
        <f t="shared" si="1"/>
        <v>0</v>
      </c>
      <c r="M88" s="1" t="str">
        <f>IF($L88=2,IF(VLOOKUP(E88,'Data Entry'!$AD$2:$AJ$179,4)="","No Recent Survey",CONCATENATE("Recent ", VLOOKUP(E88,'Data Entry'!$AD$2:$AJ$179,4), " Survey","")),"")</f>
        <v/>
      </c>
    </row>
    <row r="89" spans="5:13" x14ac:dyDescent="0.35">
      <c r="E89" s="367" t="s">
        <v>1140</v>
      </c>
      <c r="F89" s="270" t="s">
        <v>1141</v>
      </c>
      <c r="G89" s="113" t="str">
        <f>IF(AND(ISNUMBER(Comp!$J111),Comp!$J111&gt;0), "Okay", "CHECK")</f>
        <v>Okay</v>
      </c>
      <c r="H89" s="113" t="str">
        <f>IF(F89=Comp!$K111, "correct", "CHECK")</f>
        <v>correct</v>
      </c>
      <c r="I89" s="374">
        <f>(Comp!$J111-Comp!$F111)/Comp!$F111</f>
        <v>1.6651248843663907E-3</v>
      </c>
      <c r="J89" s="113" t="str">
        <f>IF(AND(ISNUMBER(Comp!$L111),Comp!$L111&gt;0), "Okay", "CHECK")</f>
        <v>Okay</v>
      </c>
      <c r="K89" s="375">
        <f>(Comp!$L111-Comp!$H111)/Comp!$H111</f>
        <v>-1.2196474110211712E-3</v>
      </c>
      <c r="L89" s="90">
        <f t="shared" si="1"/>
        <v>0</v>
      </c>
      <c r="M89" s="1" t="str">
        <f>IF($L89=2,IF(VLOOKUP(E89,'Data Entry'!$AD$2:$AJ$179,4)="","No Recent Survey",CONCATENATE("Recent ", VLOOKUP(E89,'Data Entry'!$AD$2:$AJ$179,4), " Survey","")),"")</f>
        <v/>
      </c>
    </row>
    <row r="90" spans="5:13" x14ac:dyDescent="0.35">
      <c r="E90" s="367" t="s">
        <v>386</v>
      </c>
      <c r="F90" s="270" t="s">
        <v>388</v>
      </c>
      <c r="G90" s="113" t="str">
        <f>IF(AND(ISNUMBER(Comp!$J112),Comp!$J112&gt;0), "Okay", "CHECK")</f>
        <v>Okay</v>
      </c>
      <c r="H90" s="113" t="str">
        <f>IF(F90=Comp!$K112, "correct", "CHECK")</f>
        <v>correct</v>
      </c>
      <c r="I90" s="374">
        <f>(Comp!$J112-Comp!$F112)/Comp!$F112</f>
        <v>6.8480929845280217E-3</v>
      </c>
      <c r="J90" s="113" t="str">
        <f>IF(AND(ISNUMBER(Comp!$L112),Comp!$L112&gt;0), "Okay", "CHECK")</f>
        <v>Okay</v>
      </c>
      <c r="K90" s="375">
        <f>(Comp!$L112-Comp!$H112)/Comp!$H112</f>
        <v>-3.0906959394649052E-3</v>
      </c>
      <c r="L90" s="90">
        <f t="shared" si="1"/>
        <v>0</v>
      </c>
      <c r="M90" s="1" t="str">
        <f>IF($L90=2,IF(VLOOKUP(E90,'Data Entry'!$AD$2:$AJ$179,4)="","No Recent Survey",CONCATENATE("Recent ", VLOOKUP(E90,'Data Entry'!$AD$2:$AJ$179,4), " Survey","")),"")</f>
        <v/>
      </c>
    </row>
    <row r="91" spans="5:13" x14ac:dyDescent="0.35">
      <c r="E91" s="367" t="s">
        <v>390</v>
      </c>
      <c r="F91" s="270" t="s">
        <v>392</v>
      </c>
      <c r="G91" s="113" t="str">
        <f>IF(AND(ISNUMBER(Comp!$J113),Comp!$J113&gt;0), "Okay", "CHECK")</f>
        <v>Okay</v>
      </c>
      <c r="H91" s="113" t="str">
        <f>IF(F91=Comp!$K113, "correct", "CHECK")</f>
        <v>correct</v>
      </c>
      <c r="I91" s="374">
        <f>(Comp!$J113-Comp!$F113)/Comp!$F113</f>
        <v>6.5832784726786687E-4</v>
      </c>
      <c r="J91" s="113" t="str">
        <f>IF(AND(ISNUMBER(Comp!$L113),Comp!$L113&gt;0), "Okay", "CHECK")</f>
        <v>Okay</v>
      </c>
      <c r="K91" s="375">
        <f>(Comp!$L113-Comp!$H113)/Comp!$H113</f>
        <v>-6.1132167746682196E-4</v>
      </c>
      <c r="L91" s="90">
        <f t="shared" si="1"/>
        <v>0</v>
      </c>
      <c r="M91" s="1" t="str">
        <f>IF($L91=2,IF(VLOOKUP(E91,'Data Entry'!$AD$2:$AJ$179,4)="","No Recent Survey",CONCATENATE("Recent ", VLOOKUP(E91,'Data Entry'!$AD$2:$AJ$179,4), " Survey","")),"")</f>
        <v/>
      </c>
    </row>
    <row r="92" spans="5:13" x14ac:dyDescent="0.35">
      <c r="E92" s="367" t="s">
        <v>394</v>
      </c>
      <c r="F92" s="270" t="s">
        <v>396</v>
      </c>
      <c r="G92" s="113" t="str">
        <f>IF(AND(ISNUMBER(Comp!$J114),Comp!$J114&gt;0), "Okay", "CHECK")</f>
        <v>Okay</v>
      </c>
      <c r="H92" s="113" t="str">
        <f>IF(F92=Comp!$K114, "correct", "CHECK")</f>
        <v>correct</v>
      </c>
      <c r="I92" s="374">
        <f>(Comp!$J114-Comp!$F114)/Comp!$F114</f>
        <v>-2.8653295128940235E-3</v>
      </c>
      <c r="J92" s="113" t="str">
        <f>IF(AND(ISNUMBER(Comp!$L114),Comp!$L114&gt;0), "Okay", "CHECK")</f>
        <v>Okay</v>
      </c>
      <c r="K92" s="375">
        <f>(Comp!$L114-Comp!$H114)/Comp!$H114</f>
        <v>1.9654088050315211E-3</v>
      </c>
      <c r="L92" s="90">
        <f t="shared" si="1"/>
        <v>0</v>
      </c>
      <c r="M92" s="1" t="str">
        <f>IF($L92=2,IF(VLOOKUP(E92,'Data Entry'!$AD$2:$AJ$179,4)="","No Recent Survey",CONCATENATE("Recent ", VLOOKUP(E92,'Data Entry'!$AD$2:$AJ$179,4), " Survey","")),"")</f>
        <v/>
      </c>
    </row>
    <row r="93" spans="5:13" x14ac:dyDescent="0.35">
      <c r="E93" s="367" t="s">
        <v>399</v>
      </c>
      <c r="F93" s="270" t="s">
        <v>401</v>
      </c>
      <c r="G93" s="113" t="str">
        <f>IF(AND(ISNUMBER(Comp!$J116),Comp!$J116&gt;0), "Okay", "CHECK")</f>
        <v>Okay</v>
      </c>
      <c r="H93" s="113" t="str">
        <f>IF(F93=Comp!$K116, "correct", "CHECK")</f>
        <v>correct</v>
      </c>
      <c r="I93" s="374">
        <f>(Comp!$J116-Comp!$F116)/Comp!$F116</f>
        <v>3.8457188100893564E-3</v>
      </c>
      <c r="J93" s="113" t="str">
        <f>IF(AND(ISNUMBER(Comp!$L116),Comp!$L116&gt;0), "Okay", "CHECK")</f>
        <v>Okay</v>
      </c>
      <c r="K93" s="375">
        <f>(Comp!$L116-Comp!$H116)/Comp!$H116</f>
        <v>4.657661853750146E-4</v>
      </c>
      <c r="L93" s="90">
        <f t="shared" si="1"/>
        <v>0</v>
      </c>
      <c r="M93" s="1" t="str">
        <f>IF($L93=2,IF(VLOOKUP(E93,'Data Entry'!$AD$2:$AJ$179,4)="","No Recent Survey",CONCATENATE("Recent ", VLOOKUP(E93,'Data Entry'!$AD$2:$AJ$179,4), " Survey","")),"")</f>
        <v/>
      </c>
    </row>
    <row r="94" spans="5:13" x14ac:dyDescent="0.35">
      <c r="E94" s="367" t="s">
        <v>403</v>
      </c>
      <c r="F94" s="270" t="s">
        <v>43</v>
      </c>
      <c r="G94" s="113" t="str">
        <f>IF(AND(ISNUMBER(Comp!$J117),Comp!$J117&gt;0), "Okay", "CHECK")</f>
        <v>Okay</v>
      </c>
      <c r="H94" s="113" t="str">
        <f>IF(F94=Comp!$K117, "correct", "CHECK")</f>
        <v>correct</v>
      </c>
      <c r="I94" s="374">
        <f>(Comp!$J117-Comp!$F117)/Comp!$F117</f>
        <v>-2.2002200220022023E-3</v>
      </c>
      <c r="J94" s="113" t="str">
        <f>IF(AND(ISNUMBER(Comp!$L117),Comp!$L117&gt;0), "Okay", "CHECK")</f>
        <v>Okay</v>
      </c>
      <c r="K94" s="375">
        <f>(Comp!$L117-Comp!$H117)/Comp!$H117</f>
        <v>6.0132291040285212E-4</v>
      </c>
      <c r="L94" s="90">
        <f t="shared" si="1"/>
        <v>0</v>
      </c>
      <c r="M94" s="1" t="str">
        <f>IF($L94=2,IF(VLOOKUP(E94,'Data Entry'!$AD$2:$AJ$179,4)="","No Recent Survey",CONCATENATE("Recent ", VLOOKUP(E94,'Data Entry'!$AD$2:$AJ$179,4), " Survey","")),"")</f>
        <v/>
      </c>
    </row>
    <row r="95" spans="5:13" x14ac:dyDescent="0.35">
      <c r="E95" s="367" t="s">
        <v>407</v>
      </c>
      <c r="F95" s="270" t="s">
        <v>409</v>
      </c>
      <c r="G95" s="113" t="str">
        <f>IF(AND(ISNUMBER(Comp!$J118),Comp!$J118&gt;0), "Okay", "CHECK")</f>
        <v>Okay</v>
      </c>
      <c r="H95" s="113" t="str">
        <f>IF(F95=Comp!$K118, "correct", "CHECK")</f>
        <v>correct</v>
      </c>
      <c r="I95" s="374">
        <f>(Comp!$J118-Comp!$F118)/Comp!$F118</f>
        <v>2.6662411319224137E-3</v>
      </c>
      <c r="J95" s="113" t="str">
        <f>IF(AND(ISNUMBER(Comp!$L118),Comp!$L118&gt;0), "Okay", "CHECK")</f>
        <v>Okay</v>
      </c>
      <c r="K95" s="375">
        <f>(Comp!$L118-Comp!$H118)/Comp!$H118</f>
        <v>-5.7923497267759534E-2</v>
      </c>
      <c r="L95" s="90">
        <f t="shared" si="1"/>
        <v>2</v>
      </c>
      <c r="M95" s="1" t="str">
        <f ca="1">IF($L95=2,IF(VLOOKUP(E95,'Data Entry'!$AD$2:$AJ$179,4)="","No Recent Survey",CONCATENATE("Recent ", VLOOKUP(E95,'Data Entry'!$AD$2:$AJ$179,4), " Survey","")),"")</f>
        <v>Recent P Survey</v>
      </c>
    </row>
    <row r="96" spans="5:13" x14ac:dyDescent="0.35">
      <c r="E96" s="367" t="s">
        <v>411</v>
      </c>
      <c r="F96" s="270" t="s">
        <v>413</v>
      </c>
      <c r="G96" s="113" t="str">
        <f>IF(AND(ISNUMBER(Comp!$J119),Comp!$J119&gt;0), "Okay", "CHECK")</f>
        <v>Okay</v>
      </c>
      <c r="H96" s="113" t="str">
        <f>IF(F96=Comp!$K119, "correct", "CHECK")</f>
        <v>correct</v>
      </c>
      <c r="I96" s="374">
        <f>(Comp!$J119-Comp!$F119)/Comp!$F119</f>
        <v>4.748016007596604E-4</v>
      </c>
      <c r="J96" s="113" t="str">
        <f>IF(AND(ISNUMBER(Comp!$L119),Comp!$L119&gt;0), "Okay", "CHECK")</f>
        <v>Okay</v>
      </c>
      <c r="K96" s="375">
        <f>(Comp!$L119-Comp!$H119)/Comp!$H119</f>
        <v>0</v>
      </c>
      <c r="L96" s="90">
        <f t="shared" si="1"/>
        <v>0</v>
      </c>
      <c r="M96" s="1" t="str">
        <f>IF($L96=2,IF(VLOOKUP(E96,'Data Entry'!$AD$2:$AJ$179,4)="","No Recent Survey",CONCATENATE("Recent ", VLOOKUP(E96,'Data Entry'!$AD$2:$AJ$179,4), " Survey","")),"")</f>
        <v/>
      </c>
    </row>
    <row r="97" spans="5:13" x14ac:dyDescent="0.35">
      <c r="E97" s="367" t="s">
        <v>415</v>
      </c>
      <c r="F97" s="270" t="s">
        <v>417</v>
      </c>
      <c r="G97" s="113" t="str">
        <f>IF(AND(ISNUMBER(Comp!$J120),Comp!$J120&gt;0), "Okay", "CHECK")</f>
        <v>Okay</v>
      </c>
      <c r="H97" s="113" t="str">
        <f>IF(F97=Comp!$K120, "correct", "CHECK")</f>
        <v>correct</v>
      </c>
      <c r="I97" s="374">
        <f>(Comp!$J120-Comp!$F120)/Comp!$F120</f>
        <v>8.3995471548491147E-3</v>
      </c>
      <c r="J97" s="113" t="str">
        <f>IF(AND(ISNUMBER(Comp!$L120),Comp!$L120&gt;0), "Okay", "CHECK")</f>
        <v>Okay</v>
      </c>
      <c r="K97" s="375">
        <f>(Comp!$L120-Comp!$H120)/Comp!$H120</f>
        <v>-4.5050118256567462E-4</v>
      </c>
      <c r="L97" s="90">
        <f t="shared" si="1"/>
        <v>0</v>
      </c>
      <c r="M97" s="1" t="str">
        <f>IF($L97=2,IF(VLOOKUP(E97,'Data Entry'!$AD$2:$AJ$179,4)="","No Recent Survey",CONCATENATE("Recent ", VLOOKUP(E97,'Data Entry'!$AD$2:$AJ$179,4), " Survey","")),"")</f>
        <v/>
      </c>
    </row>
    <row r="98" spans="5:13" x14ac:dyDescent="0.35">
      <c r="E98" s="367" t="s">
        <v>419</v>
      </c>
      <c r="F98" s="270" t="s">
        <v>421</v>
      </c>
      <c r="G98" s="113" t="str">
        <f>IF(AND(ISNUMBER(Comp!$J122),Comp!$J122&gt;0), "Okay", "CHECK")</f>
        <v>Okay</v>
      </c>
      <c r="H98" s="113" t="str">
        <f>IF(F98=Comp!$K122, "correct", "CHECK")</f>
        <v>correct</v>
      </c>
      <c r="I98" s="374">
        <f>(Comp!$J122-Comp!$F122)/Comp!$F122</f>
        <v>0</v>
      </c>
      <c r="J98" s="113" t="str">
        <f>IF(AND(ISNUMBER(Comp!$L122),Comp!$L122&gt;0), "Okay", "CHECK")</f>
        <v>Okay</v>
      </c>
      <c r="K98" s="375">
        <f>(Comp!$L122-Comp!$H122)/Comp!$H122</f>
        <v>1.4422446571391036E-3</v>
      </c>
      <c r="L98" s="90">
        <f t="shared" si="1"/>
        <v>0</v>
      </c>
      <c r="M98" s="1" t="str">
        <f>IF($L98=2,IF(VLOOKUP(E98,'Data Entry'!$AD$2:$AJ$179,4)="","No Recent Survey",CONCATENATE("Recent ", VLOOKUP(E98,'Data Entry'!$AD$2:$AJ$179,4), " Survey","")),"")</f>
        <v/>
      </c>
    </row>
    <row r="99" spans="5:13" x14ac:dyDescent="0.35">
      <c r="E99" s="367" t="s">
        <v>424</v>
      </c>
      <c r="F99" s="270" t="s">
        <v>43</v>
      </c>
      <c r="G99" s="113" t="str">
        <f>IF(AND(ISNUMBER(Comp!$J123),Comp!$J123&gt;0), "Okay", "CHECK")</f>
        <v>Okay</v>
      </c>
      <c r="H99" s="113" t="str">
        <f>IF(F99=Comp!$K123, "correct", "CHECK")</f>
        <v>correct</v>
      </c>
      <c r="I99" s="374">
        <f>(Comp!$J123-Comp!$F123)/Comp!$F123</f>
        <v>-2.2002200220022023E-3</v>
      </c>
      <c r="J99" s="113" t="str">
        <f>IF(AND(ISNUMBER(Comp!$L123),Comp!$L123&gt;0), "Okay", "CHECK")</f>
        <v>Okay</v>
      </c>
      <c r="K99" s="375">
        <f>(Comp!$L123-Comp!$H123)/Comp!$H123</f>
        <v>4.2999873529784172E-3</v>
      </c>
      <c r="L99" s="90">
        <f t="shared" si="1"/>
        <v>0</v>
      </c>
      <c r="M99" s="1" t="str">
        <f>IF($L99=2,IF(VLOOKUP(E99,'Data Entry'!$AD$2:$AJ$179,4)="","No Recent Survey",CONCATENATE("Recent ", VLOOKUP(E99,'Data Entry'!$AD$2:$AJ$179,4), " Survey","")),"")</f>
        <v/>
      </c>
    </row>
    <row r="100" spans="5:13" x14ac:dyDescent="0.35">
      <c r="E100" s="367" t="s">
        <v>428</v>
      </c>
      <c r="F100" s="270" t="s">
        <v>430</v>
      </c>
      <c r="G100" s="113" t="str">
        <f>IF(AND(ISNUMBER(Comp!$J124),Comp!$J124&gt;0), "Okay", "CHECK")</f>
        <v>Okay</v>
      </c>
      <c r="H100" s="113" t="str">
        <f>IF(F100=Comp!$K124, "correct", "CHECK")</f>
        <v>correct</v>
      </c>
      <c r="I100" s="374">
        <f>(Comp!$J124-Comp!$F124)/Comp!$F124</f>
        <v>1.0761926670343569E-2</v>
      </c>
      <c r="J100" s="113" t="str">
        <f>IF(AND(ISNUMBER(Comp!$L124),Comp!$L124&gt;0), "Okay", "CHECK")</f>
        <v>Okay</v>
      </c>
      <c r="K100" s="375">
        <f>(Comp!$L124-Comp!$H124)/Comp!$H124</f>
        <v>-1.4343460685878138E-3</v>
      </c>
      <c r="L100" s="90">
        <f t="shared" si="1"/>
        <v>0</v>
      </c>
      <c r="M100" s="1" t="str">
        <f>IF($L100=2,IF(VLOOKUP(E100,'Data Entry'!$AD$2:$AJ$179,4)="","No Recent Survey",CONCATENATE("Recent ", VLOOKUP(E100,'Data Entry'!$AD$2:$AJ$179,4), " Survey","")),"")</f>
        <v/>
      </c>
    </row>
    <row r="101" spans="5:13" x14ac:dyDescent="0.35">
      <c r="E101" s="367" t="s">
        <v>435</v>
      </c>
      <c r="F101" s="270" t="s">
        <v>434</v>
      </c>
      <c r="G101" s="113" t="str">
        <f>IF(AND(ISNUMBER(Comp!$J125),Comp!$J125&gt;0), "Okay", "CHECK")</f>
        <v>Okay</v>
      </c>
      <c r="H101" s="113" t="str">
        <f>IF(F101=Comp!$K125, "correct", "CHECK")</f>
        <v>correct</v>
      </c>
      <c r="I101" s="374">
        <f>(Comp!$J125-Comp!$F125)/Comp!$F125</f>
        <v>5.4495912806539508E-3</v>
      </c>
      <c r="J101" s="113" t="str">
        <f>IF(AND(ISNUMBER(Comp!$L125),Comp!$L125&gt;0), "Okay", "CHECK")</f>
        <v>Okay</v>
      </c>
      <c r="K101" s="375">
        <f>(Comp!$L125-Comp!$H125)/Comp!$H125</f>
        <v>6.5990468043505592E-3</v>
      </c>
      <c r="L101" s="90">
        <f t="shared" si="1"/>
        <v>0</v>
      </c>
      <c r="M101" s="1" t="str">
        <f>IF($L101=2,IF(VLOOKUP(E101,'Data Entry'!$AD$2:$AJ$179,4)="","No Recent Survey",CONCATENATE("Recent ", VLOOKUP(E101,'Data Entry'!$AD$2:$AJ$179,4), " Survey","")),"")</f>
        <v/>
      </c>
    </row>
    <row r="102" spans="5:13" x14ac:dyDescent="0.35">
      <c r="E102" s="367" t="s">
        <v>437</v>
      </c>
      <c r="F102" s="270" t="s">
        <v>439</v>
      </c>
      <c r="G102" s="113" t="str">
        <f>IF(AND(ISNUMBER(Comp!$J126),Comp!$J126&gt;0), "Okay", "CHECK")</f>
        <v>Okay</v>
      </c>
      <c r="H102" s="113" t="str">
        <f>IF(F102=Comp!$K126, "correct", "CHECK")</f>
        <v>correct</v>
      </c>
      <c r="I102" s="374">
        <f>(Comp!$J126-Comp!$F126)/Comp!$F126</f>
        <v>-1.942446043165456E-2</v>
      </c>
      <c r="J102" s="113" t="str">
        <f>IF(AND(ISNUMBER(Comp!$L126),Comp!$L126&gt;0), "Okay", "CHECK")</f>
        <v>Okay</v>
      </c>
      <c r="K102" s="375">
        <f>(Comp!$L126-Comp!$H126)/Comp!$H126</f>
        <v>1.2476007677543262E-2</v>
      </c>
      <c r="L102" s="90">
        <f t="shared" si="1"/>
        <v>0</v>
      </c>
      <c r="M102" s="1" t="str">
        <f>IF($L102=2,IF(VLOOKUP(E102,'Data Entry'!$AD$2:$AJ$179,4)="","No Recent Survey",CONCATENATE("Recent ", VLOOKUP(E102,'Data Entry'!$AD$2:$AJ$179,4), " Survey","")),"")</f>
        <v/>
      </c>
    </row>
    <row r="103" spans="5:13" x14ac:dyDescent="0.35">
      <c r="E103" s="367" t="s">
        <v>441</v>
      </c>
      <c r="F103" s="270" t="s">
        <v>443</v>
      </c>
      <c r="G103" s="113" t="str">
        <f>IF(AND(ISNUMBER(Comp!$J128),Comp!$J128&gt;0), "Okay", "CHECK")</f>
        <v>Okay</v>
      </c>
      <c r="H103" s="113" t="str">
        <f>IF(F103=Comp!$K128, "correct", "CHECK")</f>
        <v>correct</v>
      </c>
      <c r="I103" s="374">
        <f>(Comp!$J128-Comp!$F128)/Comp!$F128</f>
        <v>0</v>
      </c>
      <c r="J103" s="113" t="str">
        <f>IF(AND(ISNUMBER(Comp!$L128),Comp!$L128&gt;0), "Okay", "CHECK")</f>
        <v>Okay</v>
      </c>
      <c r="K103" s="375">
        <f>(Comp!$L128-Comp!$H128)/Comp!$H128</f>
        <v>0</v>
      </c>
      <c r="L103" s="90">
        <f t="shared" si="1"/>
        <v>0</v>
      </c>
      <c r="M103" s="1" t="str">
        <f>IF($L103=2,IF(VLOOKUP(E103,'Data Entry'!$AD$2:$AJ$179,4)="","No Recent Survey",CONCATENATE("Recent ", VLOOKUP(E103,'Data Entry'!$AD$2:$AJ$179,4), " Survey","")),"")</f>
        <v/>
      </c>
    </row>
    <row r="104" spans="5:13" x14ac:dyDescent="0.35">
      <c r="E104" s="367" t="s">
        <v>445</v>
      </c>
      <c r="F104" s="270" t="s">
        <v>66</v>
      </c>
      <c r="G104" s="113" t="str">
        <f>IF(AND(ISNUMBER(Comp!$J129),Comp!$J129&gt;0), "Okay", "CHECK")</f>
        <v>Okay</v>
      </c>
      <c r="H104" s="113" t="str">
        <f>IF(F104=Comp!$K129, "correct", "CHECK")</f>
        <v>correct</v>
      </c>
      <c r="I104" s="374">
        <f>(Comp!$J129-Comp!$F129)/Comp!$F129</f>
        <v>-2.3579921847484346E-3</v>
      </c>
      <c r="J104" s="113" t="str">
        <f>IF(AND(ISNUMBER(Comp!$L129),Comp!$L129&gt;0), "Okay", "CHECK")</f>
        <v>Okay</v>
      </c>
      <c r="K104" s="375">
        <f>(Comp!$L129-Comp!$H129)/Comp!$H129</f>
        <v>-3.2366488236027029E-3</v>
      </c>
      <c r="L104" s="90">
        <f t="shared" si="1"/>
        <v>0</v>
      </c>
      <c r="M104" s="1" t="str">
        <f>IF($L104=2,IF(VLOOKUP(E104,'Data Entry'!$AD$2:$AJ$179,4)="","No Recent Survey",CONCATENATE("Recent ", VLOOKUP(E104,'Data Entry'!$AD$2:$AJ$179,4), " Survey","")),"")</f>
        <v/>
      </c>
    </row>
    <row r="105" spans="5:13" x14ac:dyDescent="0.35">
      <c r="E105" s="367" t="s">
        <v>448</v>
      </c>
      <c r="F105" s="270" t="s">
        <v>43</v>
      </c>
      <c r="G105" s="113" t="str">
        <f>IF(AND(ISNUMBER(Comp!$J130),Comp!$J130&gt;0), "Okay", "CHECK")</f>
        <v>Okay</v>
      </c>
      <c r="H105" s="113" t="str">
        <f>IF(F105=Comp!$K130, "correct", "CHECK")</f>
        <v>correct</v>
      </c>
      <c r="I105" s="374">
        <f>(Comp!$J130-Comp!$F130)/Comp!$F130</f>
        <v>-2.2002200220022023E-3</v>
      </c>
      <c r="J105" s="113" t="str">
        <f>IF(AND(ISNUMBER(Comp!$L130),Comp!$L130&gt;0), "Okay", "CHECK")</f>
        <v>Okay</v>
      </c>
      <c r="K105" s="375">
        <f>(Comp!$L130-Comp!$H130)/Comp!$H130</f>
        <v>-1.1885895404120519E-2</v>
      </c>
      <c r="L105" s="90">
        <f t="shared" si="1"/>
        <v>0</v>
      </c>
      <c r="M105" s="1" t="str">
        <f>IF($L105=2,IF(VLOOKUP(E105,'Data Entry'!$AD$2:$AJ$179,4)="","No Recent Survey",CONCATENATE("Recent ", VLOOKUP(E105,'Data Entry'!$AD$2:$AJ$179,4), " Survey","")),"")</f>
        <v/>
      </c>
    </row>
    <row r="106" spans="5:13" x14ac:dyDescent="0.35">
      <c r="E106" s="367" t="s">
        <v>452</v>
      </c>
      <c r="F106" s="270" t="s">
        <v>454</v>
      </c>
      <c r="G106" s="113" t="str">
        <f>IF(AND(ISNUMBER(Comp!$J131),Comp!$J131&gt;0), "Okay", "CHECK")</f>
        <v>Okay</v>
      </c>
      <c r="H106" s="113" t="str">
        <f>IF(F106=Comp!$K131, "correct", "CHECK")</f>
        <v>correct</v>
      </c>
      <c r="I106" s="374">
        <f>(Comp!$J131-Comp!$F131)/Comp!$F131</f>
        <v>4.5921123716908315E-3</v>
      </c>
      <c r="J106" s="113" t="str">
        <f>IF(AND(ISNUMBER(Comp!$L131),Comp!$L131&gt;0), "Okay", "CHECK")</f>
        <v>Okay</v>
      </c>
      <c r="K106" s="375">
        <f>(Comp!$L131-Comp!$H131)/Comp!$H131</f>
        <v>-2.0909566126502432E-3</v>
      </c>
      <c r="L106" s="90">
        <f t="shared" si="1"/>
        <v>0</v>
      </c>
      <c r="M106" s="1" t="str">
        <f>IF($L106=2,IF(VLOOKUP(E106,'Data Entry'!$AD$2:$AJ$179,4)="","No Recent Survey",CONCATENATE("Recent ", VLOOKUP(E106,'Data Entry'!$AD$2:$AJ$179,4), " Survey","")),"")</f>
        <v/>
      </c>
    </row>
    <row r="107" spans="5:13" x14ac:dyDescent="0.35">
      <c r="E107" s="367" t="s">
        <v>457</v>
      </c>
      <c r="F107" s="270" t="s">
        <v>1675</v>
      </c>
      <c r="G107" s="113" t="str">
        <f>IF(AND(ISNUMBER(Comp!$J132),Comp!$J132&gt;0), "Okay", "CHECK")</f>
        <v>Okay</v>
      </c>
      <c r="H107" s="113" t="str">
        <f>IF(F107=Comp!$K132, "correct", "CHECK")</f>
        <v>correct</v>
      </c>
      <c r="I107" s="374">
        <f>(Comp!$J132-Comp!$F132)/Comp!$F132</f>
        <v>7.0562230786670359E-3</v>
      </c>
      <c r="J107" s="113" t="str">
        <f>IF(AND(ISNUMBER(Comp!$L132),Comp!$L132&gt;0), "Okay", "CHECK")</f>
        <v>Okay</v>
      </c>
      <c r="K107" s="375">
        <f>(Comp!$L132-Comp!$H132)/Comp!$H132</f>
        <v>6.2077922077922093E-2</v>
      </c>
      <c r="L107" s="90">
        <f t="shared" si="1"/>
        <v>2</v>
      </c>
      <c r="M107" s="1" t="str">
        <f ca="1">IF($L107=2,IF(VLOOKUP(E107,'Data Entry'!$AD$2:$AJ$179,4)="","No Recent Survey",CONCATENATE("Recent ", VLOOKUP(E107,'Data Entry'!$AD$2:$AJ$179,4), " Survey","")),"")</f>
        <v>Recent P Survey</v>
      </c>
    </row>
    <row r="108" spans="5:13" x14ac:dyDescent="0.35">
      <c r="E108" s="367" t="s">
        <v>460</v>
      </c>
      <c r="F108" s="270" t="s">
        <v>462</v>
      </c>
      <c r="G108" s="113" t="str">
        <f>IF(AND(ISNUMBER(Comp!$J134),Comp!$J134&gt;0), "Okay", "CHECK")</f>
        <v>Okay</v>
      </c>
      <c r="H108" s="113" t="str">
        <f>IF(F108=Comp!$K134, "correct", "CHECK")</f>
        <v>correct</v>
      </c>
      <c r="I108" s="374">
        <f>(Comp!$J134-Comp!$F134)/Comp!$F134</f>
        <v>-4.2433537832310755E-2</v>
      </c>
      <c r="J108" s="113" t="str">
        <f>IF(AND(ISNUMBER(Comp!$L134),Comp!$L134&gt;0), "Okay", "CHECK")</f>
        <v>Okay</v>
      </c>
      <c r="K108" s="375">
        <f>(Comp!$L134-Comp!$H134)/Comp!$H134</f>
        <v>2.4047397769516816E-2</v>
      </c>
      <c r="L108" s="90">
        <f t="shared" si="1"/>
        <v>1</v>
      </c>
      <c r="M108" s="1" t="str">
        <f>IF($L108=2,IF(VLOOKUP(E108,'Data Entry'!$AD$2:$AJ$179,4)="","No Recent Survey",CONCATENATE("Recent ", VLOOKUP(E108,'Data Entry'!$AD$2:$AJ$179,4), " Survey","")),"")</f>
        <v/>
      </c>
    </row>
    <row r="109" spans="5:13" x14ac:dyDescent="0.35">
      <c r="E109" s="367" t="s">
        <v>465</v>
      </c>
      <c r="F109" s="270" t="s">
        <v>467</v>
      </c>
      <c r="G109" s="113" t="str">
        <f>IF(AND(ISNUMBER(Comp!$J135),Comp!$J135&gt;0), "Okay", "CHECK")</f>
        <v>Okay</v>
      </c>
      <c r="H109" s="113" t="str">
        <f>IF(F109=Comp!$K135, "correct", "CHECK")</f>
        <v>correct</v>
      </c>
      <c r="I109" s="374">
        <f>(Comp!$J135-Comp!$F135)/Comp!$F135</f>
        <v>1.692231086884079E-2</v>
      </c>
      <c r="J109" s="113" t="str">
        <f>IF(AND(ISNUMBER(Comp!$L135),Comp!$L135&gt;0), "Okay", "CHECK")</f>
        <v>Okay</v>
      </c>
      <c r="K109" s="375">
        <f>(Comp!$L135-Comp!$H135)/Comp!$H135</f>
        <v>-6.8913669966169291E-3</v>
      </c>
      <c r="L109" s="90">
        <f t="shared" si="1"/>
        <v>0</v>
      </c>
      <c r="M109" s="1" t="str">
        <f>IF($L109=2,IF(VLOOKUP(E109,'Data Entry'!$AD$2:$AJ$179,4)="","No Recent Survey",CONCATENATE("Recent ", VLOOKUP(E109,'Data Entry'!$AD$2:$AJ$179,4), " Survey","")),"")</f>
        <v/>
      </c>
    </row>
    <row r="110" spans="5:13" x14ac:dyDescent="0.35">
      <c r="E110" s="367" t="s">
        <v>469</v>
      </c>
      <c r="F110" s="270" t="s">
        <v>43</v>
      </c>
      <c r="G110" s="113" t="str">
        <f>IF(AND(ISNUMBER(Comp!$J136),Comp!$J136&gt;0), "Okay", "CHECK")</f>
        <v>Okay</v>
      </c>
      <c r="H110" s="113" t="str">
        <f>IF(F110=Comp!$K136, "correct", "CHECK")</f>
        <v>correct</v>
      </c>
      <c r="I110" s="374">
        <f>(Comp!$J136-Comp!$F136)/Comp!$F136</f>
        <v>-2.2002200220022023E-3</v>
      </c>
      <c r="J110" s="113" t="str">
        <f>IF(AND(ISNUMBER(Comp!$L136),Comp!$L136&gt;0), "Okay", "CHECK")</f>
        <v>Okay</v>
      </c>
      <c r="K110" s="375">
        <f>(Comp!$L136-Comp!$H136)/Comp!$H136</f>
        <v>-1.5600624024960917E-3</v>
      </c>
      <c r="L110" s="90">
        <f t="shared" si="1"/>
        <v>0</v>
      </c>
      <c r="M110" s="1" t="str">
        <f>IF($L110=2,IF(VLOOKUP(E110,'Data Entry'!$AD$2:$AJ$179,4)="","No Recent Survey",CONCATENATE("Recent ", VLOOKUP(E110,'Data Entry'!$AD$2:$AJ$179,4), " Survey","")),"")</f>
        <v/>
      </c>
    </row>
    <row r="111" spans="5:13" x14ac:dyDescent="0.35">
      <c r="E111" s="367" t="s">
        <v>472</v>
      </c>
      <c r="F111" s="270" t="s">
        <v>474</v>
      </c>
      <c r="G111" s="113" t="str">
        <f>IF(AND(ISNUMBER(Comp!$J137),Comp!$J137&gt;0), "Okay", "CHECK")</f>
        <v>Okay</v>
      </c>
      <c r="H111" s="113" t="str">
        <f>IF(F111=Comp!$K137, "correct", "CHECK")</f>
        <v>correct</v>
      </c>
      <c r="I111" s="374">
        <f>(Comp!$J137-Comp!$F137)/Comp!$F137</f>
        <v>-2.1246825931492135E-3</v>
      </c>
      <c r="J111" s="113" t="str">
        <f>IF(AND(ISNUMBER(Comp!$L137),Comp!$L137&gt;0), "Okay", "CHECK")</f>
        <v>Okay</v>
      </c>
      <c r="K111" s="375">
        <f>(Comp!$L137-Comp!$H137)/Comp!$H137</f>
        <v>2.4248955947729031E-3</v>
      </c>
      <c r="L111" s="90">
        <f t="shared" si="1"/>
        <v>0</v>
      </c>
      <c r="M111" s="1" t="str">
        <f>IF($L111=2,IF(VLOOKUP(E111,'Data Entry'!$AD$2:$AJ$179,4)="","No Recent Survey",CONCATENATE("Recent ", VLOOKUP(E111,'Data Entry'!$AD$2:$AJ$179,4), " Survey","")),"")</f>
        <v/>
      </c>
    </row>
    <row r="112" spans="5:13" x14ac:dyDescent="0.35">
      <c r="E112" s="367" t="s">
        <v>476</v>
      </c>
      <c r="F112" s="270" t="s">
        <v>478</v>
      </c>
      <c r="G112" s="113" t="str">
        <f>IF(AND(ISNUMBER(Comp!$J138),Comp!$J138&gt;0), "Okay", "CHECK")</f>
        <v>Okay</v>
      </c>
      <c r="H112" s="113" t="str">
        <f>IF(F112=Comp!$K138, "correct", "CHECK")</f>
        <v>correct</v>
      </c>
      <c r="I112" s="374">
        <f>(Comp!$J138-Comp!$F138)/Comp!$F138</f>
        <v>1.7871649065800072E-3</v>
      </c>
      <c r="J112" s="113" t="str">
        <f>IF(AND(ISNUMBER(Comp!$L138),Comp!$L138&gt;0), "Okay", "CHECK")</f>
        <v>Okay</v>
      </c>
      <c r="K112" s="375">
        <f>(Comp!$L138-Comp!$H138)/Comp!$H138</f>
        <v>2.7510316368639285E-3</v>
      </c>
      <c r="L112" s="90">
        <f t="shared" si="1"/>
        <v>0</v>
      </c>
      <c r="M112" s="1" t="str">
        <f>IF($L112=2,IF(VLOOKUP(E112,'Data Entry'!$AD$2:$AJ$179,4)="","No Recent Survey",CONCATENATE("Recent ", VLOOKUP(E112,'Data Entry'!$AD$2:$AJ$179,4), " Survey","")),"")</f>
        <v/>
      </c>
    </row>
    <row r="113" spans="5:13" x14ac:dyDescent="0.35">
      <c r="E113" s="367" t="s">
        <v>480</v>
      </c>
      <c r="F113" s="270" t="s">
        <v>482</v>
      </c>
      <c r="G113" s="113" t="str">
        <f>IF(AND(ISNUMBER(Comp!$J140),Comp!$J140&gt;0), "Okay", "CHECK")</f>
        <v>Okay</v>
      </c>
      <c r="H113" s="113" t="str">
        <f>IF(F113=Comp!$K140, "correct", "CHECK")</f>
        <v>correct</v>
      </c>
      <c r="I113" s="374">
        <f>(Comp!$J140-Comp!$F140)/Comp!$F140</f>
        <v>-2.9042904290429043E-2</v>
      </c>
      <c r="J113" s="113" t="str">
        <f>IF(AND(ISNUMBER(Comp!$L140),Comp!$L140&gt;0), "Okay", "CHECK")</f>
        <v>Okay</v>
      </c>
      <c r="K113" s="375">
        <f>(Comp!$L140-Comp!$H140)/Comp!$H140</f>
        <v>-3.2581151200676991E-3</v>
      </c>
      <c r="L113" s="90">
        <f t="shared" si="1"/>
        <v>0</v>
      </c>
      <c r="M113" s="1" t="str">
        <f>IF($L113=2,IF(VLOOKUP(E113,'Data Entry'!$AD$2:$AJ$179,4)="","No Recent Survey",CONCATENATE("Recent ", VLOOKUP(E113,'Data Entry'!$AD$2:$AJ$179,4), " Survey","")),"")</f>
        <v/>
      </c>
    </row>
    <row r="114" spans="5:13" x14ac:dyDescent="0.35">
      <c r="E114" s="367" t="s">
        <v>484</v>
      </c>
      <c r="F114" s="270" t="s">
        <v>1676</v>
      </c>
      <c r="G114" s="113" t="str">
        <f>IF(AND(ISNUMBER(Comp!$J141),Comp!$J141&gt;0), "Okay", "CHECK")</f>
        <v>Okay</v>
      </c>
      <c r="H114" s="113" t="str">
        <f>IF(F114=Comp!$K141, "correct", "CHECK")</f>
        <v>correct</v>
      </c>
      <c r="I114" s="374">
        <f>(Comp!$J141-Comp!$F141)/Comp!$F141</f>
        <v>4.748016007596604E-4</v>
      </c>
      <c r="J114" s="113" t="str">
        <f>IF(AND(ISNUMBER(Comp!$L141),Comp!$L141&gt;0), "Okay", "CHECK")</f>
        <v>Okay</v>
      </c>
      <c r="K114" s="375">
        <f>(Comp!$L141-Comp!$H141)/Comp!$H141</f>
        <v>-6.605019815059069E-4</v>
      </c>
      <c r="L114" s="90">
        <f t="shared" si="1"/>
        <v>0</v>
      </c>
      <c r="M114" s="1" t="str">
        <f>IF($L114=2,IF(VLOOKUP(E114,'Data Entry'!$AD$2:$AJ$179,4)="","No Recent Survey",CONCATENATE("Recent ", VLOOKUP(E114,'Data Entry'!$AD$2:$AJ$179,4), " Survey","")),"")</f>
        <v/>
      </c>
    </row>
    <row r="115" spans="5:13" x14ac:dyDescent="0.35">
      <c r="E115" s="367" t="s">
        <v>487</v>
      </c>
      <c r="F115" s="270" t="s">
        <v>489</v>
      </c>
      <c r="G115" s="113" t="str">
        <f>IF(AND(ISNUMBER(Comp!$J142),Comp!$J142&gt;0), "Okay", "CHECK")</f>
        <v>Okay</v>
      </c>
      <c r="H115" s="113" t="str">
        <f>IF(F115=Comp!$K142, "correct", "CHECK")</f>
        <v>correct</v>
      </c>
      <c r="I115" s="374">
        <f>(Comp!$J142-Comp!$F142)/Comp!$F142</f>
        <v>-4.3840420868037841E-4</v>
      </c>
      <c r="J115" s="113" t="str">
        <f>IF(AND(ISNUMBER(Comp!$L142),Comp!$L142&gt;0), "Okay", "CHECK")</f>
        <v>Okay</v>
      </c>
      <c r="K115" s="375">
        <f>(Comp!$L142-Comp!$H142)/Comp!$H142</f>
        <v>-1.1166253101735633E-3</v>
      </c>
      <c r="L115" s="90">
        <f t="shared" si="1"/>
        <v>0</v>
      </c>
      <c r="M115" s="1" t="str">
        <f>IF($L115=2,IF(VLOOKUP(E115,'Data Entry'!$AD$2:$AJ$179,4)="","No Recent Survey",CONCATENATE("Recent ", VLOOKUP(E115,'Data Entry'!$AD$2:$AJ$179,4), " Survey","")),"")</f>
        <v/>
      </c>
    </row>
    <row r="116" spans="5:13" x14ac:dyDescent="0.35">
      <c r="E116" s="367" t="s">
        <v>491</v>
      </c>
      <c r="F116" s="270" t="s">
        <v>43</v>
      </c>
      <c r="G116" s="113" t="str">
        <f>IF(AND(ISNUMBER(Comp!$J143),Comp!$J143&gt;0), "Okay", "CHECK")</f>
        <v>Okay</v>
      </c>
      <c r="H116" s="113" t="str">
        <f>IF(F116=Comp!$K143, "correct", "CHECK")</f>
        <v>correct</v>
      </c>
      <c r="I116" s="374">
        <f>(Comp!$J143-Comp!$F143)/Comp!$F143</f>
        <v>-2.2002200220022023E-3</v>
      </c>
      <c r="J116" s="113" t="str">
        <f>IF(AND(ISNUMBER(Comp!$L143),Comp!$L143&gt;0), "Okay", "CHECK")</f>
        <v>Okay</v>
      </c>
      <c r="K116" s="375">
        <f>(Comp!$L143-Comp!$H143)/Comp!$H143</f>
        <v>-8.041915438040656E-3</v>
      </c>
      <c r="L116" s="90">
        <f t="shared" si="1"/>
        <v>0</v>
      </c>
      <c r="M116" s="1" t="str">
        <f>IF($L116=2,IF(VLOOKUP(E116,'Data Entry'!$AD$2:$AJ$179,4)="","No Recent Survey",CONCATENATE("Recent ", VLOOKUP(E116,'Data Entry'!$AD$2:$AJ$179,4), " Survey","")),"")</f>
        <v/>
      </c>
    </row>
    <row r="117" spans="5:13" x14ac:dyDescent="0.35">
      <c r="E117" s="367" t="s">
        <v>495</v>
      </c>
      <c r="F117" s="270" t="s">
        <v>497</v>
      </c>
      <c r="G117" s="113" t="str">
        <f>IF(AND(ISNUMBER(Comp!$J144),Comp!$J144&gt;0), "Okay", "CHECK")</f>
        <v>Okay</v>
      </c>
      <c r="H117" s="113" t="str">
        <f>IF(F117=Comp!$K144, "correct", "CHECK")</f>
        <v>correct</v>
      </c>
      <c r="I117" s="374">
        <f>(Comp!$J144-Comp!$F144)/Comp!$F144</f>
        <v>-2.3600125375666079E-3</v>
      </c>
      <c r="J117" s="113" t="str">
        <f>IF(AND(ISNUMBER(Comp!$L144),Comp!$L144&gt;0), "Okay", "CHECK")</f>
        <v>Okay</v>
      </c>
      <c r="K117" s="375">
        <f>(Comp!$L144-Comp!$H144)/Comp!$H144</f>
        <v>5.1755175517552657E-3</v>
      </c>
      <c r="L117" s="90">
        <f t="shared" si="1"/>
        <v>0</v>
      </c>
      <c r="M117" s="1" t="str">
        <f>IF($L117=2,IF(VLOOKUP(E117,'Data Entry'!$AD$2:$AJ$179,4)="","No Recent Survey",CONCATENATE("Recent ", VLOOKUP(E117,'Data Entry'!$AD$2:$AJ$179,4), " Survey","")),"")</f>
        <v/>
      </c>
    </row>
    <row r="118" spans="5:13" x14ac:dyDescent="0.35">
      <c r="E118" s="367" t="s">
        <v>500</v>
      </c>
      <c r="F118" s="270" t="s">
        <v>502</v>
      </c>
      <c r="G118" s="113" t="str">
        <f>IF(AND(ISNUMBER(Comp!$J146),Comp!$J146&gt;0), "Okay", "CHECK")</f>
        <v>Okay</v>
      </c>
      <c r="H118" s="113" t="str">
        <f>IF(F118=Comp!$K146, "correct", "CHECK")</f>
        <v>correct</v>
      </c>
      <c r="I118" s="374">
        <f>(Comp!$J146-Comp!$F146)/Comp!$F146</f>
        <v>-1.0276172125883118E-2</v>
      </c>
      <c r="J118" s="113" t="str">
        <f>IF(AND(ISNUMBER(Comp!$L146),Comp!$L146&gt;0), "Okay", "CHECK")</f>
        <v>Okay</v>
      </c>
      <c r="K118" s="375">
        <f>(Comp!$L146-Comp!$H146)/Comp!$H146</f>
        <v>0</v>
      </c>
      <c r="L118" s="90">
        <f t="shared" si="1"/>
        <v>0</v>
      </c>
      <c r="M118" s="1" t="str">
        <f>IF($L118=2,IF(VLOOKUP(E118,'Data Entry'!$AD$2:$AJ$179,4)="","No Recent Survey",CONCATENATE("Recent ", VLOOKUP(E118,'Data Entry'!$AD$2:$AJ$179,4), " Survey","")),"")</f>
        <v/>
      </c>
    </row>
    <row r="119" spans="5:13" x14ac:dyDescent="0.35">
      <c r="E119" s="367" t="s">
        <v>505</v>
      </c>
      <c r="F119" s="270" t="s">
        <v>507</v>
      </c>
      <c r="G119" s="113" t="str">
        <f>IF(AND(ISNUMBER(Comp!$J147),Comp!$J147&gt;0), "Okay", "CHECK")</f>
        <v>Okay</v>
      </c>
      <c r="H119" s="113" t="str">
        <f>IF(F119=Comp!$K147, "correct", "CHECK")</f>
        <v>correct</v>
      </c>
      <c r="I119" s="374">
        <f>(Comp!$J147-Comp!$F147)/Comp!$F147</f>
        <v>5.0625372245384666E-3</v>
      </c>
      <c r="J119" s="113" t="str">
        <f>IF(AND(ISNUMBER(Comp!$L147),Comp!$L147&gt;0), "Okay", "CHECK")</f>
        <v>Okay</v>
      </c>
      <c r="K119" s="375">
        <f>(Comp!$L147-Comp!$H147)/Comp!$H147</f>
        <v>2.423361201986674E-4</v>
      </c>
      <c r="L119" s="90">
        <f t="shared" si="1"/>
        <v>0</v>
      </c>
      <c r="M119" s="1" t="str">
        <f>IF($L119=2,IF(VLOOKUP(E119,'Data Entry'!$AD$2:$AJ$179,4)="","No Recent Survey",CONCATENATE("Recent ", VLOOKUP(E119,'Data Entry'!$AD$2:$AJ$179,4), " Survey","")),"")</f>
        <v/>
      </c>
    </row>
    <row r="120" spans="5:13" x14ac:dyDescent="0.35">
      <c r="E120" s="367" t="s">
        <v>509</v>
      </c>
      <c r="F120" s="270" t="s">
        <v>66</v>
      </c>
      <c r="G120" s="113" t="str">
        <f>IF(AND(ISNUMBER(Comp!$J148),Comp!$J148&gt;0), "Okay", "CHECK")</f>
        <v>Okay</v>
      </c>
      <c r="H120" s="113" t="str">
        <f>IF(F120=Comp!$K148, "correct", "CHECK")</f>
        <v>correct</v>
      </c>
      <c r="I120" s="374">
        <f>(Comp!$J148-Comp!$F148)/Comp!$F148</f>
        <v>-2.3579921847484346E-3</v>
      </c>
      <c r="J120" s="113" t="str">
        <f>IF(AND(ISNUMBER(Comp!$L148),Comp!$L148&gt;0), "Okay", "CHECK")</f>
        <v>Okay</v>
      </c>
      <c r="K120" s="375">
        <f>(Comp!$L148-Comp!$H148)/Comp!$H148</f>
        <v>-1.2074378169523584E-3</v>
      </c>
      <c r="L120" s="90">
        <f t="shared" si="1"/>
        <v>0</v>
      </c>
      <c r="M120" s="1" t="str">
        <f>IF($L120=2,IF(VLOOKUP(E120,'Data Entry'!$AD$2:$AJ$179,4)="","No Recent Survey",CONCATENATE("Recent ", VLOOKUP(E120,'Data Entry'!$AD$2:$AJ$179,4), " Survey","")),"")</f>
        <v/>
      </c>
    </row>
    <row r="121" spans="5:13" x14ac:dyDescent="0.35">
      <c r="E121" s="367" t="s">
        <v>512</v>
      </c>
      <c r="F121" s="270" t="s">
        <v>514</v>
      </c>
      <c r="G121" s="113" t="str">
        <f>IF(AND(ISNUMBER(Comp!$J149),Comp!$J149&gt;0), "Okay", "CHECK")</f>
        <v>Okay</v>
      </c>
      <c r="H121" s="113" t="str">
        <f>IF(F121=Comp!$K149, "correct", "CHECK")</f>
        <v>correct</v>
      </c>
      <c r="I121" s="374">
        <f>(Comp!$J149-Comp!$F149)/Comp!$F149</f>
        <v>9.4122858012893437E-4</v>
      </c>
      <c r="J121" s="113" t="str">
        <f>IF(AND(ISNUMBER(Comp!$L149),Comp!$L149&gt;0), "Okay", "CHECK")</f>
        <v>Okay</v>
      </c>
      <c r="K121" s="375">
        <f>(Comp!$L149-Comp!$H149)/Comp!$H149</f>
        <v>9.1924598557133613E-3</v>
      </c>
      <c r="L121" s="90">
        <f t="shared" si="1"/>
        <v>0</v>
      </c>
      <c r="M121" s="1" t="str">
        <f>IF($L121=2,IF(VLOOKUP(E121,'Data Entry'!$AD$2:$AJ$179,4)="","No Recent Survey",CONCATENATE("Recent ", VLOOKUP(E121,'Data Entry'!$AD$2:$AJ$179,4), " Survey","")),"")</f>
        <v/>
      </c>
    </row>
    <row r="122" spans="5:13" x14ac:dyDescent="0.35">
      <c r="E122" s="367" t="s">
        <v>1705</v>
      </c>
      <c r="F122" s="270" t="s">
        <v>665</v>
      </c>
      <c r="G122" s="113" t="str">
        <f>IF(AND(ISNUMBER(Comp!$J150),Comp!$J150&gt;0), "Okay", "CHECK")</f>
        <v>Okay</v>
      </c>
      <c r="H122" s="113" t="str">
        <f>IF(F122=Comp!$K150, "correct", "CHECK")</f>
        <v>correct</v>
      </c>
      <c r="I122" s="374">
        <f>(Comp!$J150-Comp!$F150)/Comp!$F150</f>
        <v>-2.2964584305141937E-3</v>
      </c>
      <c r="J122" s="113" t="str">
        <f>IF(AND(ISNUMBER(Comp!$L150),Comp!$L150&gt;0), "Okay", "CHECK")</f>
        <v>Okay</v>
      </c>
      <c r="K122" s="375">
        <f>(Comp!$L150-Comp!$H150)/Comp!$H150</f>
        <v>-1.3631406761184728E-4</v>
      </c>
      <c r="L122" s="90">
        <f t="shared" si="1"/>
        <v>0</v>
      </c>
      <c r="M122" s="1" t="str">
        <f>IF($L122=2,IF(VLOOKUP(E122,'Data Entry'!$AD$2:$AJ$179,4)="","No Recent Survey",CONCATENATE("Recent ", VLOOKUP(E122,'Data Entry'!$AD$2:$AJ$179,4), " Survey","")),"")</f>
        <v/>
      </c>
    </row>
    <row r="123" spans="5:13" x14ac:dyDescent="0.35">
      <c r="E123" s="367" t="s">
        <v>516</v>
      </c>
      <c r="F123" s="270" t="s">
        <v>1677</v>
      </c>
      <c r="G123" s="113" t="str">
        <f>IF(AND(ISNUMBER(Comp!$J152),Comp!$J152&gt;0), "Okay", "CHECK")</f>
        <v>Okay</v>
      </c>
      <c r="H123" s="113" t="str">
        <f>IF(F123=Comp!$K152, "correct", "CHECK")</f>
        <v>correct</v>
      </c>
      <c r="I123" s="374">
        <f>(Comp!$J152-Comp!$F152)/Comp!$F152</f>
        <v>5.2316076294277973E-3</v>
      </c>
      <c r="J123" s="113" t="str">
        <f>IF(AND(ISNUMBER(Comp!$L152),Comp!$L152&gt;0), "Okay", "CHECK")</f>
        <v>Okay</v>
      </c>
      <c r="K123" s="375">
        <f>(Comp!$L152-Comp!$H152)/Comp!$H152</f>
        <v>-7.3915116833570618E-3</v>
      </c>
      <c r="L123" s="90">
        <f t="shared" si="1"/>
        <v>0</v>
      </c>
      <c r="M123" s="1" t="str">
        <f>IF($L123=2,IF(VLOOKUP(E123,'Data Entry'!$AD$2:$AJ$179,4)="","No Recent Survey",CONCATENATE("Recent ", VLOOKUP(E123,'Data Entry'!$AD$2:$AJ$179,4), " Survey","")),"")</f>
        <v/>
      </c>
    </row>
    <row r="124" spans="5:13" x14ac:dyDescent="0.35">
      <c r="E124" s="367" t="s">
        <v>520</v>
      </c>
      <c r="F124" s="270" t="s">
        <v>522</v>
      </c>
      <c r="G124" s="113" t="str">
        <f>IF(AND(ISNUMBER(Comp!$J153),Comp!$J153&gt;0), "Okay", "CHECK")</f>
        <v>Okay</v>
      </c>
      <c r="H124" s="113" t="str">
        <f>IF(F124=Comp!$K153, "correct", "CHECK")</f>
        <v>correct</v>
      </c>
      <c r="I124" s="374">
        <f>(Comp!$J153-Comp!$F153)/Comp!$F153</f>
        <v>0</v>
      </c>
      <c r="J124" s="113" t="str">
        <f>IF(AND(ISNUMBER(Comp!$L153),Comp!$L153&gt;0), "Okay", "CHECK")</f>
        <v>Okay</v>
      </c>
      <c r="K124" s="375">
        <f>(Comp!$L153-Comp!$H153)/Comp!$H153</f>
        <v>-2.5770033132898975E-3</v>
      </c>
      <c r="L124" s="90">
        <f t="shared" si="1"/>
        <v>0</v>
      </c>
      <c r="M124" s="1" t="str">
        <f>IF($L124=2,IF(VLOOKUP(E124,'Data Entry'!$AD$2:$AJ$179,4)="","No Recent Survey",CONCATENATE("Recent ", VLOOKUP(E124,'Data Entry'!$AD$2:$AJ$179,4), " Survey","")),"")</f>
        <v/>
      </c>
    </row>
    <row r="125" spans="5:13" x14ac:dyDescent="0.35">
      <c r="E125" s="367" t="s">
        <v>524</v>
      </c>
      <c r="F125" s="270" t="s">
        <v>1678</v>
      </c>
      <c r="G125" s="113" t="str">
        <f>IF(AND(ISNUMBER(Comp!$J154),Comp!$J154&gt;0), "Okay", "CHECK")</f>
        <v>Okay</v>
      </c>
      <c r="H125" s="113" t="str">
        <f>IF(F125=Comp!$K154, "correct", "CHECK")</f>
        <v>correct</v>
      </c>
      <c r="I125" s="374">
        <f>(Comp!$J154-Comp!$F154)/Comp!$F154</f>
        <v>-5.0680679520369266E-3</v>
      </c>
      <c r="J125" s="113" t="str">
        <f>IF(AND(ISNUMBER(Comp!$L154),Comp!$L154&gt;0), "Okay", "CHECK")</f>
        <v>Okay</v>
      </c>
      <c r="K125" s="375">
        <f>(Comp!$L154-Comp!$H154)/Comp!$H154</f>
        <v>-8.9459354336833621E-3</v>
      </c>
      <c r="L125" s="90">
        <f t="shared" si="1"/>
        <v>0</v>
      </c>
      <c r="M125" s="1" t="str">
        <f>IF($L125=2,IF(VLOOKUP(E125,'Data Entry'!$AD$2:$AJ$179,4)="","No Recent Survey",CONCATENATE("Recent ", VLOOKUP(E125,'Data Entry'!$AD$2:$AJ$179,4), " Survey","")),"")</f>
        <v/>
      </c>
    </row>
    <row r="126" spans="5:13" x14ac:dyDescent="0.35">
      <c r="E126" s="367" t="s">
        <v>527</v>
      </c>
      <c r="F126" s="270" t="s">
        <v>529</v>
      </c>
      <c r="G126" s="113" t="str">
        <f>IF(AND(ISNUMBER(Comp!$J155),Comp!$J155&gt;0), "Okay", "CHECK")</f>
        <v>Okay</v>
      </c>
      <c r="H126" s="113" t="str">
        <f>IF(F126=Comp!$K155, "correct", "CHECK")</f>
        <v>correct</v>
      </c>
      <c r="I126" s="374">
        <f>(Comp!$J155-Comp!$F155)/Comp!$F155</f>
        <v>0</v>
      </c>
      <c r="J126" s="113" t="str">
        <f>IF(AND(ISNUMBER(Comp!$L155),Comp!$L155&gt;0), "Okay", "CHECK")</f>
        <v>Okay</v>
      </c>
      <c r="K126" s="375">
        <f>(Comp!$L155-Comp!$H155)/Comp!$H155</f>
        <v>-1.6744809109175203E-3</v>
      </c>
      <c r="L126" s="90">
        <f t="shared" si="1"/>
        <v>0</v>
      </c>
      <c r="M126" s="1" t="str">
        <f>IF($L126=2,IF(VLOOKUP(E126,'Data Entry'!$AD$2:$AJ$179,4)="","No Recent Survey",CONCATENATE("Recent ", VLOOKUP(E126,'Data Entry'!$AD$2:$AJ$179,4), " Survey","")),"")</f>
        <v/>
      </c>
    </row>
    <row r="127" spans="5:13" x14ac:dyDescent="0.35">
      <c r="E127" s="367" t="s">
        <v>531</v>
      </c>
      <c r="F127" s="270" t="s">
        <v>533</v>
      </c>
      <c r="G127" s="113" t="str">
        <f>IF(AND(ISNUMBER(Comp!$J156),Comp!$J156&gt;0), "Okay", "CHECK")</f>
        <v>Okay</v>
      </c>
      <c r="H127" s="113" t="str">
        <f>IF(F127=Comp!$K156, "correct", "CHECK")</f>
        <v>correct</v>
      </c>
      <c r="I127" s="374">
        <f>(Comp!$J156-Comp!$F156)/Comp!$F156</f>
        <v>2.6462805057337084E-3</v>
      </c>
      <c r="J127" s="113" t="str">
        <f>IF(AND(ISNUMBER(Comp!$L156),Comp!$L156&gt;0), "Okay", "CHECK")</f>
        <v>Okay</v>
      </c>
      <c r="K127" s="375">
        <f>(Comp!$L156-Comp!$H156)/Comp!$H156</f>
        <v>-4.7590719809637513E-3</v>
      </c>
      <c r="L127" s="90">
        <f t="shared" si="1"/>
        <v>0</v>
      </c>
      <c r="M127" s="1" t="str">
        <f>IF($L127=2,IF(VLOOKUP(E127,'Data Entry'!$AD$2:$AJ$179,4)="","No Recent Survey",CONCATENATE("Recent ", VLOOKUP(E127,'Data Entry'!$AD$2:$AJ$179,4), " Survey","")),"")</f>
        <v/>
      </c>
    </row>
    <row r="128" spans="5:13" x14ac:dyDescent="0.35">
      <c r="E128" s="367" t="s">
        <v>535</v>
      </c>
      <c r="F128" s="270" t="s">
        <v>537</v>
      </c>
      <c r="G128" s="113" t="str">
        <f>IF(AND(ISNUMBER(Comp!$J158),Comp!$J158&gt;0), "Okay", "CHECK")</f>
        <v>Okay</v>
      </c>
      <c r="H128" s="113" t="str">
        <f>IF(F128=Comp!$K158, "correct", "CHECK")</f>
        <v>correct</v>
      </c>
      <c r="I128" s="374">
        <f>(Comp!$J158-Comp!$F158)/Comp!$F158</f>
        <v>1.0215136975700355E-2</v>
      </c>
      <c r="J128" s="113" t="str">
        <f>IF(AND(ISNUMBER(Comp!$L158),Comp!$L158&gt;0), "Okay", "CHECK")</f>
        <v>Okay</v>
      </c>
      <c r="K128" s="375">
        <f>(Comp!$L158-Comp!$H158)/Comp!$H158</f>
        <v>-1.8324607329843006E-3</v>
      </c>
      <c r="L128" s="90">
        <f t="shared" si="1"/>
        <v>0</v>
      </c>
      <c r="M128" s="1" t="str">
        <f>IF($L128=2,IF(VLOOKUP(E128,'Data Entry'!$AD$2:$AJ$179,4)="","No Recent Survey",CONCATENATE("Recent ", VLOOKUP(E128,'Data Entry'!$AD$2:$AJ$179,4), " Survey","")),"")</f>
        <v/>
      </c>
    </row>
    <row r="129" spans="5:13" x14ac:dyDescent="0.35">
      <c r="E129" s="367" t="s">
        <v>539</v>
      </c>
      <c r="F129" s="270" t="s">
        <v>1679</v>
      </c>
      <c r="G129" s="113" t="str">
        <f>IF(AND(ISNUMBER(Comp!$J159),Comp!$J159&gt;0), "Okay", "CHECK")</f>
        <v>Okay</v>
      </c>
      <c r="H129" s="113" t="str">
        <f>IF(F129=Comp!$K159, "correct", "CHECK")</f>
        <v>correct</v>
      </c>
      <c r="I129" s="374">
        <f>(Comp!$J159-Comp!$F159)/Comp!$F159</f>
        <v>-1.2080141426045941E-2</v>
      </c>
      <c r="J129" s="113" t="str">
        <f>IF(AND(ISNUMBER(Comp!$L159),Comp!$L159&gt;0), "Okay", "CHECK")</f>
        <v>Okay</v>
      </c>
      <c r="K129" s="375">
        <f>(Comp!$L159-Comp!$H159)/Comp!$H159</f>
        <v>5.7399550786123498E-3</v>
      </c>
      <c r="L129" s="90">
        <f t="shared" si="1"/>
        <v>0</v>
      </c>
      <c r="M129" s="1" t="str">
        <f>IF($L129=2,IF(VLOOKUP(E129,'Data Entry'!$AD$2:$AJ$179,4)="","No Recent Survey",CONCATENATE("Recent ", VLOOKUP(E129,'Data Entry'!$AD$2:$AJ$179,4), " Survey","")),"")</f>
        <v/>
      </c>
    </row>
    <row r="130" spans="5:13" x14ac:dyDescent="0.35">
      <c r="E130" s="367" t="s">
        <v>542</v>
      </c>
      <c r="F130" s="270" t="s">
        <v>1692</v>
      </c>
      <c r="G130" s="113" t="str">
        <f>IF(AND(ISNUMBER(Comp!$J160),Comp!$J160&gt;0), "Okay", "CHECK")</f>
        <v>Okay</v>
      </c>
      <c r="H130" s="113" t="str">
        <f>IF(F130=Comp!$K160, "correct", "CHECK")</f>
        <v>correct</v>
      </c>
      <c r="I130" s="374">
        <f>(Comp!$J160-Comp!$F160)/Comp!$F160</f>
        <v>2.7341752232581101E-3</v>
      </c>
      <c r="J130" s="113" t="str">
        <f>IF(AND(ISNUMBER(Comp!$L160),Comp!$L160&gt;0), "Okay", "CHECK")</f>
        <v>Okay</v>
      </c>
      <c r="K130" s="375">
        <f>(Comp!$L160-Comp!$H160)/Comp!$H160</f>
        <v>1.1603620329532263E-4</v>
      </c>
      <c r="L130" s="90">
        <f t="shared" si="1"/>
        <v>0</v>
      </c>
      <c r="M130" s="1" t="str">
        <f>IF($L130=2,IF(VLOOKUP(E130,'Data Entry'!$AD$2:$AJ$179,4)="","No Recent Survey",CONCATENATE("Recent ", VLOOKUP(E130,'Data Entry'!$AD$2:$AJ$179,4), " Survey","")),"")</f>
        <v/>
      </c>
    </row>
    <row r="131" spans="5:13" x14ac:dyDescent="0.35">
      <c r="E131" s="367" t="s">
        <v>545</v>
      </c>
      <c r="F131" s="270" t="s">
        <v>547</v>
      </c>
      <c r="G131" s="113" t="str">
        <f>IF(AND(ISNUMBER(Comp!$J161),Comp!$J161&gt;0), "Okay", "CHECK")</f>
        <v>Okay</v>
      </c>
      <c r="H131" s="113" t="str">
        <f>IF(F131=Comp!$K161, "correct", "CHECK")</f>
        <v>correct</v>
      </c>
      <c r="I131" s="374">
        <f>(Comp!$J161-Comp!$F161)/Comp!$F161</f>
        <v>-6.641123882503255E-3</v>
      </c>
      <c r="J131" s="113" t="str">
        <f>IF(AND(ISNUMBER(Comp!$L161),Comp!$L161&gt;0), "Okay", "CHECK")</f>
        <v>Okay</v>
      </c>
      <c r="K131" s="375">
        <f>(Comp!$L161-Comp!$H161)/Comp!$H161</f>
        <v>2.7247956403269429E-3</v>
      </c>
      <c r="L131" s="90">
        <f t="shared" ref="L131:L178" si="2">SUM(IF(OR($K131&lt;-0.03,$K131&gt;0.03),2,0),IF(OR($I131&lt;-0.03,$I131&gt;0.03),1,0))</f>
        <v>0</v>
      </c>
      <c r="M131" s="1" t="str">
        <f>IF($L131=2,IF(VLOOKUP(E131,'Data Entry'!$AD$2:$AJ$179,4)="","No Recent Survey",CONCATENATE("Recent ", VLOOKUP(E131,'Data Entry'!$AD$2:$AJ$179,4), " Survey","")),"")</f>
        <v/>
      </c>
    </row>
    <row r="132" spans="5:13" x14ac:dyDescent="0.35">
      <c r="E132" s="367" t="s">
        <v>550</v>
      </c>
      <c r="F132" s="270" t="s">
        <v>43</v>
      </c>
      <c r="G132" s="113" t="str">
        <f>IF(AND(ISNUMBER(Comp!$J162),Comp!$J162&gt;0), "Okay", "CHECK")</f>
        <v>Okay</v>
      </c>
      <c r="H132" s="113" t="str">
        <f>IF(F132=Comp!$K162, "correct", "CHECK")</f>
        <v>correct</v>
      </c>
      <c r="I132" s="374">
        <f>(Comp!$J162-Comp!$F162)/Comp!$F162</f>
        <v>-2.2002200220022023E-3</v>
      </c>
      <c r="J132" s="113" t="str">
        <f>IF(AND(ISNUMBER(Comp!$L162),Comp!$L162&gt;0), "Okay", "CHECK")</f>
        <v>Okay</v>
      </c>
      <c r="K132" s="375">
        <f>(Comp!$L162-Comp!$H162)/Comp!$H162</f>
        <v>-1.5059445178335542E-2</v>
      </c>
      <c r="L132" s="90">
        <f t="shared" si="2"/>
        <v>0</v>
      </c>
      <c r="M132" s="1" t="str">
        <f>IF($L132=2,IF(VLOOKUP(E132,'Data Entry'!$AD$2:$AJ$179,4)="","No Recent Survey",CONCATENATE("Recent ", VLOOKUP(E132,'Data Entry'!$AD$2:$AJ$179,4), " Survey","")),"")</f>
        <v/>
      </c>
    </row>
    <row r="133" spans="5:13" x14ac:dyDescent="0.35">
      <c r="E133" s="367" t="s">
        <v>555</v>
      </c>
      <c r="F133" s="270" t="s">
        <v>1680</v>
      </c>
      <c r="G133" s="113" t="str">
        <f>IF(AND(ISNUMBER(Comp!$J164),Comp!$J164&gt;0), "Okay", "CHECK")</f>
        <v>Okay</v>
      </c>
      <c r="H133" s="113" t="str">
        <f>IF(F133=Comp!$K164, "correct", "CHECK")</f>
        <v>correct</v>
      </c>
      <c r="I133" s="374">
        <f>(Comp!$J164-Comp!$F164)/Comp!$F164</f>
        <v>0</v>
      </c>
      <c r="J133" s="113" t="str">
        <f>IF(AND(ISNUMBER(Comp!$L164),Comp!$L164&gt;0), "Okay", "CHECK")</f>
        <v>Okay</v>
      </c>
      <c r="K133" s="375">
        <f>(Comp!$L164-Comp!$H164)/Comp!$H164</f>
        <v>-6.0982249809430717E-3</v>
      </c>
      <c r="L133" s="90">
        <f t="shared" si="2"/>
        <v>0</v>
      </c>
      <c r="M133" s="1" t="str">
        <f>IF($L133=2,IF(VLOOKUP(E133,'Data Entry'!$AD$2:$AJ$179,4)="","No Recent Survey",CONCATENATE("Recent ", VLOOKUP(E133,'Data Entry'!$AD$2:$AJ$179,4), " Survey","")),"")</f>
        <v/>
      </c>
    </row>
    <row r="134" spans="5:13" x14ac:dyDescent="0.35">
      <c r="E134" s="367" t="s">
        <v>557</v>
      </c>
      <c r="F134" s="270" t="s">
        <v>559</v>
      </c>
      <c r="G134" s="113" t="str">
        <f>IF(AND(ISNUMBER(Comp!$J165),Comp!$J165&gt;0), "Okay", "CHECK")</f>
        <v>Okay</v>
      </c>
      <c r="H134" s="113" t="str">
        <f>IF(F134=Comp!$K165, "correct", "CHECK")</f>
        <v>correct</v>
      </c>
      <c r="I134" s="374">
        <f>(Comp!$J165-Comp!$F165)/Comp!$F165</f>
        <v>7.5231481481480905E-3</v>
      </c>
      <c r="J134" s="113" t="str">
        <f>IF(AND(ISNUMBER(Comp!$L165),Comp!$L165&gt;0), "Okay", "CHECK")</f>
        <v>Okay</v>
      </c>
      <c r="K134" s="375">
        <f>(Comp!$L165-Comp!$H165)/Comp!$H165</f>
        <v>4.0135457167940949E-3</v>
      </c>
      <c r="L134" s="90">
        <f t="shared" si="2"/>
        <v>0</v>
      </c>
      <c r="M134" s="1" t="str">
        <f>IF($L134=2,IF(VLOOKUP(E134,'Data Entry'!$AD$2:$AJ$179,4)="","No Recent Survey",CONCATENATE("Recent ", VLOOKUP(E134,'Data Entry'!$AD$2:$AJ$179,4), " Survey","")),"")</f>
        <v/>
      </c>
    </row>
    <row r="135" spans="5:13" x14ac:dyDescent="0.35">
      <c r="E135" s="367" t="s">
        <v>561</v>
      </c>
      <c r="F135" s="270" t="s">
        <v>1681</v>
      </c>
      <c r="G135" s="113" t="str">
        <f>IF(AND(ISNUMBER(Comp!$J166),Comp!$J166&gt;0), "Okay", "CHECK")</f>
        <v>Okay</v>
      </c>
      <c r="H135" s="113" t="str">
        <f>IF(F135=Comp!$K166, "correct", "CHECK")</f>
        <v>correct</v>
      </c>
      <c r="I135" s="374">
        <f>(Comp!$J166-Comp!$F166)/Comp!$F166</f>
        <v>-6.4249655805414373E-3</v>
      </c>
      <c r="J135" s="113" t="str">
        <f>IF(AND(ISNUMBER(Comp!$L166),Comp!$L166&gt;0), "Okay", "CHECK")</f>
        <v>Okay</v>
      </c>
      <c r="K135" s="375">
        <f>(Comp!$L166-Comp!$H166)/Comp!$H166</f>
        <v>4.6546546546546892E-3</v>
      </c>
      <c r="L135" s="90">
        <f t="shared" si="2"/>
        <v>0</v>
      </c>
      <c r="M135" s="1" t="str">
        <f>IF($L135=2,IF(VLOOKUP(E135,'Data Entry'!$AD$2:$AJ$179,4)="","No Recent Survey",CONCATENATE("Recent ", VLOOKUP(E135,'Data Entry'!$AD$2:$AJ$179,4), " Survey","")),"")</f>
        <v/>
      </c>
    </row>
    <row r="136" spans="5:13" x14ac:dyDescent="0.35">
      <c r="E136" s="367" t="s">
        <v>565</v>
      </c>
      <c r="F136" s="270" t="s">
        <v>567</v>
      </c>
      <c r="G136" s="113" t="str">
        <f>IF(AND(ISNUMBER(Comp!$J167),Comp!$J167&gt;0), "Okay", "CHECK")</f>
        <v>Okay</v>
      </c>
      <c r="H136" s="113" t="str">
        <f>IF(F136=Comp!$K167, "correct", "CHECK")</f>
        <v>correct</v>
      </c>
      <c r="I136" s="374">
        <f>(Comp!$J167-Comp!$F167)/Comp!$F167</f>
        <v>-1.2103701389973428E-2</v>
      </c>
      <c r="J136" s="113" t="str">
        <f>IF(AND(ISNUMBER(Comp!$L167),Comp!$L167&gt;0), "Okay", "CHECK")</f>
        <v>Okay</v>
      </c>
      <c r="K136" s="375">
        <f>(Comp!$L167-Comp!$H167)/Comp!$H167</f>
        <v>7.6985885920914099E-3</v>
      </c>
      <c r="L136" s="90">
        <f t="shared" si="2"/>
        <v>0</v>
      </c>
      <c r="M136" s="1" t="str">
        <f>IF($L136=2,IF(VLOOKUP(E136,'Data Entry'!$AD$2:$AJ$179,4)="","No Recent Survey",CONCATENATE("Recent ", VLOOKUP(E136,'Data Entry'!$AD$2:$AJ$179,4), " Survey","")),"")</f>
        <v/>
      </c>
    </row>
    <row r="137" spans="5:13" x14ac:dyDescent="0.35">
      <c r="E137" s="367" t="s">
        <v>569</v>
      </c>
      <c r="F137" s="270" t="s">
        <v>571</v>
      </c>
      <c r="G137" s="113" t="str">
        <f>IF(AND(ISNUMBER(Comp!$J168),Comp!$J168&gt;0), "Okay", "CHECK")</f>
        <v>Okay</v>
      </c>
      <c r="H137" s="113" t="str">
        <f>IF(F137=Comp!$K168, "correct", "CHECK")</f>
        <v>correct</v>
      </c>
      <c r="I137" s="374">
        <f>(Comp!$J168-Comp!$F168)/Comp!$F168</f>
        <v>2.7311827956988857E-3</v>
      </c>
      <c r="J137" s="113" t="str">
        <f>IF(AND(ISNUMBER(Comp!$L168),Comp!$L168&gt;0), "Okay", "CHECK")</f>
        <v>Okay</v>
      </c>
      <c r="K137" s="375">
        <f>(Comp!$L168-Comp!$H168)/Comp!$H168</f>
        <v>1.011109724129325E-2</v>
      </c>
      <c r="L137" s="90">
        <f t="shared" si="2"/>
        <v>0</v>
      </c>
      <c r="M137" s="1" t="str">
        <f>IF($L137=2,IF(VLOOKUP(E137,'Data Entry'!$AD$2:$AJ$179,4)="","No Recent Survey",CONCATENATE("Recent ", VLOOKUP(E137,'Data Entry'!$AD$2:$AJ$179,4), " Survey","")),"")</f>
        <v/>
      </c>
    </row>
    <row r="138" spans="5:13" x14ac:dyDescent="0.35">
      <c r="E138" s="367" t="s">
        <v>573</v>
      </c>
      <c r="F138" s="270" t="s">
        <v>575</v>
      </c>
      <c r="G138" s="113" t="str">
        <f>IF(AND(ISNUMBER(Comp!$J170),Comp!$J170&gt;0), "Okay", "CHECK")</f>
        <v>Okay</v>
      </c>
      <c r="H138" s="113" t="str">
        <f>IF(F138=Comp!$K170, "correct", "CHECK")</f>
        <v>correct</v>
      </c>
      <c r="I138" s="374">
        <f>(Comp!$J170-Comp!$F170)/Comp!$F170</f>
        <v>0</v>
      </c>
      <c r="J138" s="113" t="str">
        <f>IF(AND(ISNUMBER(Comp!$L170),Comp!$L170&gt;0), "Okay", "CHECK")</f>
        <v>Okay</v>
      </c>
      <c r="K138" s="375">
        <f>(Comp!$L170-Comp!$H170)/Comp!$H170</f>
        <v>4.5798030684671446E-4</v>
      </c>
      <c r="L138" s="90">
        <f t="shared" si="2"/>
        <v>0</v>
      </c>
      <c r="M138" s="1" t="str">
        <f>IF($L138=2,IF(VLOOKUP(E138,'Data Entry'!$AD$2:$AJ$179,4)="","No Recent Survey",CONCATENATE("Recent ", VLOOKUP(E138,'Data Entry'!$AD$2:$AJ$179,4), " Survey","")),"")</f>
        <v/>
      </c>
    </row>
    <row r="139" spans="5:13" x14ac:dyDescent="0.35">
      <c r="E139" s="367" t="s">
        <v>577</v>
      </c>
      <c r="F139" s="270" t="s">
        <v>579</v>
      </c>
      <c r="G139" s="113" t="str">
        <f>IF(AND(ISNUMBER(Comp!$J171),Comp!$J171&gt;0), "Okay", "CHECK")</f>
        <v>Okay</v>
      </c>
      <c r="H139" s="113" t="str">
        <f>IF(F139=Comp!$K171, "correct", "CHECK")</f>
        <v>correct</v>
      </c>
      <c r="I139" s="374">
        <f>(Comp!$J171-Comp!$F171)/Comp!$F171</f>
        <v>-6.8052930056711671E-3</v>
      </c>
      <c r="J139" s="113" t="str">
        <f>IF(AND(ISNUMBER(Comp!$L171),Comp!$L171&gt;0), "Okay", "CHECK")</f>
        <v>Okay</v>
      </c>
      <c r="K139" s="375">
        <f>(Comp!$L171-Comp!$H171)/Comp!$H171</f>
        <v>6.0139523694972335E-3</v>
      </c>
      <c r="L139" s="90">
        <f t="shared" si="2"/>
        <v>0</v>
      </c>
      <c r="M139" s="1" t="str">
        <f>IF($L139=2,IF(VLOOKUP(E139,'Data Entry'!$AD$2:$AJ$179,4)="","No Recent Survey",CONCATENATE("Recent ", VLOOKUP(E139,'Data Entry'!$AD$2:$AJ$179,4), " Survey","")),"")</f>
        <v/>
      </c>
    </row>
    <row r="140" spans="5:13" x14ac:dyDescent="0.35">
      <c r="E140" s="367" t="s">
        <v>581</v>
      </c>
      <c r="F140" s="270" t="s">
        <v>583</v>
      </c>
      <c r="G140" s="113" t="str">
        <f>IF(AND(ISNUMBER(Comp!$J172),Comp!$J172&gt;0), "Okay", "CHECK")</f>
        <v>Okay</v>
      </c>
      <c r="H140" s="113" t="str">
        <f>IF(F140=Comp!$K172, "correct", "CHECK")</f>
        <v>correct</v>
      </c>
      <c r="I140" s="374">
        <f>(Comp!$J172-Comp!$F172)/Comp!$F172</f>
        <v>2.1213215381838146E-3</v>
      </c>
      <c r="J140" s="113" t="str">
        <f>IF(AND(ISNUMBER(Comp!$L172),Comp!$L172&gt;0), "Okay", "CHECK")</f>
        <v>Okay</v>
      </c>
      <c r="K140" s="375">
        <f>(Comp!$L172-Comp!$H172)/Comp!$H172</f>
        <v>3.5061357375407104E-3</v>
      </c>
      <c r="L140" s="90">
        <f t="shared" si="2"/>
        <v>0</v>
      </c>
      <c r="M140" s="1" t="str">
        <f>IF($L140=2,IF(VLOOKUP(E140,'Data Entry'!$AD$2:$AJ$179,4)="","No Recent Survey",CONCATENATE("Recent ", VLOOKUP(E140,'Data Entry'!$AD$2:$AJ$179,4), " Survey","")),"")</f>
        <v/>
      </c>
    </row>
    <row r="141" spans="5:13" x14ac:dyDescent="0.35">
      <c r="E141" s="367" t="s">
        <v>586</v>
      </c>
      <c r="F141" s="270" t="s">
        <v>588</v>
      </c>
      <c r="G141" s="113" t="str">
        <f>IF(AND(ISNUMBER(Comp!$J173),Comp!$J173&gt;0), "Okay", "CHECK")</f>
        <v>Okay</v>
      </c>
      <c r="H141" s="113" t="str">
        <f>IF(F141=Comp!$K173, "correct", "CHECK")</f>
        <v>correct</v>
      </c>
      <c r="I141" s="374">
        <f>(Comp!$J173-Comp!$F173)/Comp!$F173</f>
        <v>5.333333333332746E-4</v>
      </c>
      <c r="J141" s="113" t="str">
        <f>IF(AND(ISNUMBER(Comp!$L173),Comp!$L173&gt;0), "Okay", "CHECK")</f>
        <v>Okay</v>
      </c>
      <c r="K141" s="375">
        <f>(Comp!$L173-Comp!$H173)/Comp!$H173</f>
        <v>-1.459690096564063E-3</v>
      </c>
      <c r="L141" s="90">
        <f t="shared" si="2"/>
        <v>0</v>
      </c>
      <c r="M141" s="1" t="str">
        <f>IF($L141=2,IF(VLOOKUP(E141,'Data Entry'!$AD$2:$AJ$179,4)="","No Recent Survey",CONCATENATE("Recent ", VLOOKUP(E141,'Data Entry'!$AD$2:$AJ$179,4), " Survey","")),"")</f>
        <v/>
      </c>
    </row>
    <row r="142" spans="5:13" x14ac:dyDescent="0.35">
      <c r="E142" s="367" t="s">
        <v>590</v>
      </c>
      <c r="F142" s="270" t="s">
        <v>66</v>
      </c>
      <c r="G142" s="113" t="str">
        <f>IF(AND(ISNUMBER(Comp!$J174),Comp!$J174&gt;0), "Okay", "CHECK")</f>
        <v>Okay</v>
      </c>
      <c r="H142" s="113" t="str">
        <f>IF(F142=Comp!$K174, "correct", "CHECK")</f>
        <v>correct</v>
      </c>
      <c r="I142" s="374">
        <f>(Comp!$J174-Comp!$F174)/Comp!$F174</f>
        <v>-2.3579921847484346E-3</v>
      </c>
      <c r="J142" s="113" t="str">
        <f>IF(AND(ISNUMBER(Comp!$L174),Comp!$L174&gt;0), "Okay", "CHECK")</f>
        <v>Okay</v>
      </c>
      <c r="K142" s="375">
        <f>(Comp!$L174-Comp!$H174)/Comp!$H174</f>
        <v>-1.2562814070340333E-4</v>
      </c>
      <c r="L142" s="90">
        <f t="shared" si="2"/>
        <v>0</v>
      </c>
      <c r="M142" s="1" t="str">
        <f>IF($L142=2,IF(VLOOKUP(E142,'Data Entry'!$AD$2:$AJ$179,4)="","No Recent Survey",CONCATENATE("Recent ", VLOOKUP(E142,'Data Entry'!$AD$2:$AJ$179,4), " Survey","")),"")</f>
        <v/>
      </c>
    </row>
    <row r="143" spans="5:13" x14ac:dyDescent="0.35">
      <c r="E143" s="367" t="s">
        <v>1033</v>
      </c>
      <c r="F143" s="270" t="s">
        <v>595</v>
      </c>
      <c r="G143" s="113" t="str">
        <f>IF(AND(ISNUMBER(Comp!$J176),Comp!$J176&gt;0), "Okay", "CHECK")</f>
        <v>Okay</v>
      </c>
      <c r="H143" s="113" t="str">
        <f>IF(F143=Comp!$K176, "correct", "CHECK")</f>
        <v>correct</v>
      </c>
      <c r="I143" s="374">
        <f>(Comp!$J176-Comp!$F176)/Comp!$F176</f>
        <v>-2.2940289703087531E-3</v>
      </c>
      <c r="J143" s="113" t="str">
        <f>IF(AND(ISNUMBER(Comp!$L176),Comp!$L176&gt;0), "Okay", "CHECK")</f>
        <v>Okay</v>
      </c>
      <c r="K143" s="375">
        <f>(Comp!$L176-Comp!$H176)/Comp!$H176</f>
        <v>4.2649606823936181E-3</v>
      </c>
      <c r="L143" s="90">
        <f t="shared" si="2"/>
        <v>0</v>
      </c>
      <c r="M143" s="1" t="str">
        <f>IF($L143=2,IF(VLOOKUP(E143,'Data Entry'!$AD$2:$AJ$179,4)="","No Recent Survey",CONCATENATE("Recent ", VLOOKUP(E143,'Data Entry'!$AD$2:$AJ$179,4), " Survey","")),"")</f>
        <v/>
      </c>
    </row>
    <row r="144" spans="5:13" x14ac:dyDescent="0.35">
      <c r="E144" s="367" t="s">
        <v>597</v>
      </c>
      <c r="F144" s="270" t="s">
        <v>599</v>
      </c>
      <c r="G144" s="113" t="str">
        <f>IF(AND(ISNUMBER(Comp!$J177),Comp!$J177&gt;0), "Okay", "CHECK")</f>
        <v>Okay</v>
      </c>
      <c r="H144" s="113" t="str">
        <f>IF(F144=Comp!$K177, "correct", "CHECK")</f>
        <v>correct</v>
      </c>
      <c r="I144" s="374">
        <f>(Comp!$J177-Comp!$F177)/Comp!$F177</f>
        <v>3.9069462032737715E-2</v>
      </c>
      <c r="J144" s="113" t="str">
        <f>IF(AND(ISNUMBER(Comp!$L177),Comp!$L177&gt;0), "Okay", "CHECK")</f>
        <v>Okay</v>
      </c>
      <c r="K144" s="375">
        <f>(Comp!$L177-Comp!$H177)/Comp!$H177</f>
        <v>-1.1157601115760026E-2</v>
      </c>
      <c r="L144" s="90">
        <f t="shared" si="2"/>
        <v>1</v>
      </c>
      <c r="M144" s="1" t="str">
        <f>IF($L144=2,IF(VLOOKUP(E144,'Data Entry'!$AD$2:$AJ$179,4)="","No Recent Survey",CONCATENATE("Recent ", VLOOKUP(E144,'Data Entry'!$AD$2:$AJ$179,4), " Survey","")),"")</f>
        <v/>
      </c>
    </row>
    <row r="145" spans="5:13" x14ac:dyDescent="0.35">
      <c r="E145" s="367" t="s">
        <v>601</v>
      </c>
      <c r="F145" s="270" t="s">
        <v>603</v>
      </c>
      <c r="G145" s="113" t="str">
        <f>IF(AND(ISNUMBER(Comp!$J178),Comp!$J178&gt;0), "Okay", "CHECK")</f>
        <v>Okay</v>
      </c>
      <c r="H145" s="113" t="str">
        <f>IF(F145=Comp!$K178, "correct", "CHECK")</f>
        <v>correct</v>
      </c>
      <c r="I145" s="374">
        <f>(Comp!$J178-Comp!$F178)/Comp!$F178</f>
        <v>1.5135699373695199E-2</v>
      </c>
      <c r="J145" s="113" t="str">
        <f>IF(AND(ISNUMBER(Comp!$L178),Comp!$L178&gt;0), "Okay", "CHECK")</f>
        <v>Okay</v>
      </c>
      <c r="K145" s="375">
        <f>(Comp!$L178-Comp!$H178)/Comp!$H178</f>
        <v>1.0554089709767933E-4</v>
      </c>
      <c r="L145" s="90">
        <f t="shared" si="2"/>
        <v>0</v>
      </c>
      <c r="M145" s="1" t="str">
        <f>IF($L145=2,IF(VLOOKUP(E145,'Data Entry'!$AD$2:$AJ$179,4)="","No Recent Survey",CONCATENATE("Recent ", VLOOKUP(E145,'Data Entry'!$AD$2:$AJ$179,4), " Survey","")),"")</f>
        <v/>
      </c>
    </row>
    <row r="146" spans="5:13" x14ac:dyDescent="0.35">
      <c r="E146" s="367" t="s">
        <v>605</v>
      </c>
      <c r="F146" s="270" t="s">
        <v>607</v>
      </c>
      <c r="G146" s="113" t="str">
        <f>IF(AND(ISNUMBER(Comp!$J179),Comp!$J179&gt;0), "Okay", "CHECK")</f>
        <v>Okay</v>
      </c>
      <c r="H146" s="113" t="str">
        <f>IF(F146=Comp!$K179, "correct", "CHECK")</f>
        <v>correct</v>
      </c>
      <c r="I146" s="374">
        <f>(Comp!$J179-Comp!$F179)/Comp!$F179</f>
        <v>-2.1961932650074035E-3</v>
      </c>
      <c r="J146" s="113" t="str">
        <f>IF(AND(ISNUMBER(Comp!$L179),Comp!$L179&gt;0), "Okay", "CHECK")</f>
        <v>Okay</v>
      </c>
      <c r="K146" s="375">
        <f>(Comp!$L179-Comp!$H179)/Comp!$H179</f>
        <v>-1.9929341425853689E-3</v>
      </c>
      <c r="L146" s="90">
        <f t="shared" si="2"/>
        <v>0</v>
      </c>
      <c r="M146" s="1" t="str">
        <f>IF($L146=2,IF(VLOOKUP(E146,'Data Entry'!$AD$2:$AJ$179,4)="","No Recent Survey",CONCATENATE("Recent ", VLOOKUP(E146,'Data Entry'!$AD$2:$AJ$179,4), " Survey","")),"")</f>
        <v/>
      </c>
    </row>
    <row r="147" spans="5:13" x14ac:dyDescent="0.35">
      <c r="E147" s="367" t="s">
        <v>609</v>
      </c>
      <c r="F147" s="270" t="s">
        <v>43</v>
      </c>
      <c r="G147" s="113" t="str">
        <f>IF(AND(ISNUMBER(Comp!$J180),Comp!$J180&gt;0), "Okay", "CHECK")</f>
        <v>Okay</v>
      </c>
      <c r="H147" s="113" t="str">
        <f>IF(F147=Comp!$K180, "correct", "CHECK")</f>
        <v>correct</v>
      </c>
      <c r="I147" s="374">
        <f>(Comp!$J180-Comp!$F180)/Comp!$F180</f>
        <v>-2.2002200220022023E-3</v>
      </c>
      <c r="J147" s="113" t="str">
        <f>IF(AND(ISNUMBER(Comp!$L180),Comp!$L180&gt;0), "Okay", "CHECK")</f>
        <v>Okay</v>
      </c>
      <c r="K147" s="375">
        <f>(Comp!$L180-Comp!$H180)/Comp!$H180</f>
        <v>1.7245953833909481E-3</v>
      </c>
      <c r="L147" s="90">
        <f t="shared" si="2"/>
        <v>0</v>
      </c>
      <c r="M147" s="1" t="str">
        <f>IF($L147=2,IF(VLOOKUP(E147,'Data Entry'!$AD$2:$AJ$179,4)="","No Recent Survey",CONCATENATE("Recent ", VLOOKUP(E147,'Data Entry'!$AD$2:$AJ$179,4), " Survey","")),"")</f>
        <v/>
      </c>
    </row>
    <row r="148" spans="5:13" x14ac:dyDescent="0.35">
      <c r="E148" s="367" t="s">
        <v>613</v>
      </c>
      <c r="F148" s="270" t="s">
        <v>43</v>
      </c>
      <c r="G148" s="113" t="str">
        <f>IF(AND(ISNUMBER(Comp!$J182),Comp!$J182&gt;0), "Okay", "CHECK")</f>
        <v>Okay</v>
      </c>
      <c r="H148" s="113" t="str">
        <f>IF(F148=Comp!$K182, "correct", "CHECK")</f>
        <v>correct</v>
      </c>
      <c r="I148" s="374">
        <f>(Comp!$J182-Comp!$F182)/Comp!$F182</f>
        <v>-2.2002200220022023E-3</v>
      </c>
      <c r="J148" s="113" t="str">
        <f>IF(AND(ISNUMBER(Comp!$L182),Comp!$L182&gt;0), "Okay", "CHECK")</f>
        <v>Okay</v>
      </c>
      <c r="K148" s="375">
        <f>(Comp!$L182-Comp!$H182)/Comp!$H182</f>
        <v>-7.6628352490424364E-4</v>
      </c>
      <c r="L148" s="90">
        <f t="shared" si="2"/>
        <v>0</v>
      </c>
      <c r="M148" s="1" t="str">
        <f>IF($L148=2,IF(VLOOKUP(E148,'Data Entry'!$AD$2:$AJ$179,4)="","No Recent Survey",CONCATENATE("Recent ", VLOOKUP(E148,'Data Entry'!$AD$2:$AJ$179,4), " Survey","")),"")</f>
        <v/>
      </c>
    </row>
    <row r="149" spans="5:13" x14ac:dyDescent="0.35">
      <c r="E149" s="367" t="s">
        <v>616</v>
      </c>
      <c r="F149" s="270" t="s">
        <v>618</v>
      </c>
      <c r="G149" s="113" t="str">
        <f>IF(AND(ISNUMBER(Comp!$J183),Comp!$J183&gt;0), "Okay", "CHECK")</f>
        <v>Okay</v>
      </c>
      <c r="H149" s="113" t="str">
        <f>IF(F149=Comp!$K183, "correct", "CHECK")</f>
        <v>correct</v>
      </c>
      <c r="I149" s="374">
        <f>(Comp!$J183-Comp!$F183)/Comp!$F183</f>
        <v>-3.185103515864241E-3</v>
      </c>
      <c r="J149" s="113" t="str">
        <f>IF(AND(ISNUMBER(Comp!$L183),Comp!$L183&gt;0), "Okay", "CHECK")</f>
        <v>Okay</v>
      </c>
      <c r="K149" s="375">
        <f>(Comp!$L183-Comp!$H183)/Comp!$H183</f>
        <v>2.1619284401682001E-4</v>
      </c>
      <c r="L149" s="90">
        <f t="shared" si="2"/>
        <v>0</v>
      </c>
      <c r="M149" s="1" t="str">
        <f>IF($L149=2,IF(VLOOKUP(E149,'Data Entry'!$AD$2:$AJ$179,4)="","No Recent Survey",CONCATENATE("Recent ", VLOOKUP(E149,'Data Entry'!$AD$2:$AJ$179,4), " Survey","")),"")</f>
        <v/>
      </c>
    </row>
    <row r="150" spans="5:13" x14ac:dyDescent="0.35">
      <c r="E150" s="367" t="s">
        <v>620</v>
      </c>
      <c r="F150" s="270" t="s">
        <v>622</v>
      </c>
      <c r="G150" s="113" t="str">
        <f>IF(AND(ISNUMBER(Comp!$J184),Comp!$J184&gt;0), "Okay", "CHECK")</f>
        <v>Okay</v>
      </c>
      <c r="H150" s="113" t="str">
        <f>IF(F150=Comp!$K184, "correct", "CHECK")</f>
        <v>correct</v>
      </c>
      <c r="I150" s="374">
        <f>(Comp!$J184-Comp!$F184)/Comp!$F184</f>
        <v>4.748016007596604E-4</v>
      </c>
      <c r="J150" s="113" t="str">
        <f>IF(AND(ISNUMBER(Comp!$L184),Comp!$L184&gt;0), "Okay", "CHECK")</f>
        <v>Okay</v>
      </c>
      <c r="K150" s="375">
        <f>(Comp!$L184-Comp!$H184)/Comp!$H184</f>
        <v>-2.5217500945651266E-4</v>
      </c>
      <c r="L150" s="90">
        <f t="shared" si="2"/>
        <v>0</v>
      </c>
      <c r="M150" s="1" t="str">
        <f>IF($L150=2,IF(VLOOKUP(E150,'Data Entry'!$AD$2:$AJ$179,4)="","No Recent Survey",CONCATENATE("Recent ", VLOOKUP(E150,'Data Entry'!$AD$2:$AJ$179,4), " Survey","")),"")</f>
        <v/>
      </c>
    </row>
    <row r="151" spans="5:13" x14ac:dyDescent="0.35">
      <c r="E151" s="367" t="s">
        <v>1155</v>
      </c>
      <c r="F151" s="270" t="s">
        <v>1156</v>
      </c>
      <c r="G151" s="113" t="str">
        <f>IF(AND(ISNUMBER(Comp!$J185),Comp!$J185&gt;0), "Okay", "CHECK")</f>
        <v>Okay</v>
      </c>
      <c r="H151" s="113" t="str">
        <f>IF(F151=Comp!$K185, "correct", "CHECK")</f>
        <v>correct</v>
      </c>
      <c r="I151" s="374">
        <f>(Comp!$J185-Comp!$F185)/Comp!$F185</f>
        <v>7.0386877785624836E-3</v>
      </c>
      <c r="J151" s="113" t="str">
        <f>IF(AND(ISNUMBER(Comp!$L185),Comp!$L185&gt;0), "Okay", "CHECK")</f>
        <v>Okay</v>
      </c>
      <c r="K151" s="375">
        <f>(Comp!$L185-Comp!$H185)/Comp!$H185</f>
        <v>-0.11395743077792435</v>
      </c>
      <c r="L151" s="90">
        <f t="shared" si="2"/>
        <v>2</v>
      </c>
      <c r="M151" s="1" t="str">
        <f ca="1">IF($L151=2,IF(VLOOKUP(E151,'Data Entry'!$AD$2:$AJ$179,4)="","No Recent Survey",CONCATENATE("Recent ", VLOOKUP(E151,'Data Entry'!$AD$2:$AJ$179,4), " Survey","")),"")</f>
        <v>No Recent Survey</v>
      </c>
    </row>
    <row r="152" spans="5:13" x14ac:dyDescent="0.35">
      <c r="E152" s="367" t="s">
        <v>624</v>
      </c>
      <c r="F152" s="270" t="s">
        <v>43</v>
      </c>
      <c r="G152" s="113" t="str">
        <f>IF(AND(ISNUMBER(Comp!$J186),Comp!$J186&gt;0), "Okay", "CHECK")</f>
        <v>Okay</v>
      </c>
      <c r="H152" s="113" t="str">
        <f>IF(F152=Comp!$K186, "correct", "CHECK")</f>
        <v>correct</v>
      </c>
      <c r="I152" s="374">
        <f>(Comp!$J186-Comp!$F186)/Comp!$F186</f>
        <v>-2.2002200220022023E-3</v>
      </c>
      <c r="J152" s="113" t="str">
        <f>IF(AND(ISNUMBER(Comp!$L186),Comp!$L186&gt;0), "Okay", "CHECK")</f>
        <v>Okay</v>
      </c>
      <c r="K152" s="375">
        <f>(Comp!$L186-Comp!$H186)/Comp!$H186</f>
        <v>-1.3218770654329146E-2</v>
      </c>
      <c r="L152" s="90">
        <f t="shared" si="2"/>
        <v>0</v>
      </c>
      <c r="M152" s="1" t="str">
        <f>IF($L152=2,IF(VLOOKUP(E152,'Data Entry'!$AD$2:$AJ$179,4)="","No Recent Survey",CONCATENATE("Recent ", VLOOKUP(E152,'Data Entry'!$AD$2:$AJ$179,4), " Survey","")),"")</f>
        <v/>
      </c>
    </row>
    <row r="153" spans="5:13" x14ac:dyDescent="0.35">
      <c r="E153" s="367" t="s">
        <v>628</v>
      </c>
      <c r="F153" s="270" t="s">
        <v>630</v>
      </c>
      <c r="G153" s="113" t="str">
        <f>IF(AND(ISNUMBER(Comp!$J188),Comp!$J188&gt;0), "Okay", "CHECK")</f>
        <v>Okay</v>
      </c>
      <c r="H153" s="113" t="str">
        <f>IF(F153=Comp!$K188, "correct", "CHECK")</f>
        <v>correct</v>
      </c>
      <c r="I153" s="374">
        <f>(Comp!$J188-Comp!$F188)/Comp!$F188</f>
        <v>1.8251202920191586E-3</v>
      </c>
      <c r="J153" s="113" t="str">
        <f>IF(AND(ISNUMBER(Comp!$L188),Comp!$L188&gt;0), "Okay", "CHECK")</f>
        <v>Okay</v>
      </c>
      <c r="K153" s="375">
        <f>(Comp!$L188-Comp!$H188)/Comp!$H188</f>
        <v>1.2009126936472743E-3</v>
      </c>
      <c r="L153" s="90">
        <f t="shared" si="2"/>
        <v>0</v>
      </c>
      <c r="M153" s="1" t="str">
        <f>IF($L153=2,IF(VLOOKUP(E153,'Data Entry'!$AD$2:$AJ$179,4)="","No Recent Survey",CONCATENATE("Recent ", VLOOKUP(E153,'Data Entry'!$AD$2:$AJ$179,4), " Survey","")),"")</f>
        <v/>
      </c>
    </row>
    <row r="154" spans="5:13" x14ac:dyDescent="0.35">
      <c r="E154" s="367" t="s">
        <v>632</v>
      </c>
      <c r="F154" s="270" t="s">
        <v>634</v>
      </c>
      <c r="G154" s="113" t="str">
        <f>IF(AND(ISNUMBER(Comp!$J189),Comp!$J189&gt;0), "Okay", "CHECK")</f>
        <v>Okay</v>
      </c>
      <c r="H154" s="113" t="str">
        <f>IF(F154=Comp!$K189, "correct", "CHECK")</f>
        <v>correct</v>
      </c>
      <c r="I154" s="374">
        <f>(Comp!$J189-Comp!$F189)/Comp!$F189</f>
        <v>5.3333333333333302E-2</v>
      </c>
      <c r="J154" s="113" t="str">
        <f>IF(AND(ISNUMBER(Comp!$L189),Comp!$L189&gt;0), "Okay", "CHECK")</f>
        <v>Okay</v>
      </c>
      <c r="K154" s="375">
        <f>(Comp!$L189-Comp!$H189)/Comp!$H189</f>
        <v>-1.0357923811716355E-3</v>
      </c>
      <c r="L154" s="90">
        <f t="shared" si="2"/>
        <v>1</v>
      </c>
      <c r="M154" s="1" t="str">
        <f>IF($L154=2,IF(VLOOKUP(E154,'Data Entry'!$AD$2:$AJ$179,4)="","No Recent Survey",CONCATENATE("Recent ", VLOOKUP(E154,'Data Entry'!$AD$2:$AJ$179,4), " Survey","")),"")</f>
        <v/>
      </c>
    </row>
    <row r="155" spans="5:13" x14ac:dyDescent="0.35">
      <c r="E155" s="367" t="s">
        <v>636</v>
      </c>
      <c r="F155" s="270" t="s">
        <v>1682</v>
      </c>
      <c r="G155" s="113" t="str">
        <f>IF(AND(ISNUMBER(Comp!$J190),Comp!$J190&gt;0), "Okay", "CHECK")</f>
        <v>Okay</v>
      </c>
      <c r="H155" s="113" t="str">
        <f>IF(F155=Comp!$K190, "correct", "CHECK")</f>
        <v>correct</v>
      </c>
      <c r="I155" s="374">
        <f>(Comp!$J190-Comp!$F190)/Comp!$F190</f>
        <v>1.6042780748662996E-2</v>
      </c>
      <c r="J155" s="113" t="str">
        <f>IF(AND(ISNUMBER(Comp!$L190),Comp!$L190&gt;0), "Okay", "CHECK")</f>
        <v>Okay</v>
      </c>
      <c r="K155" s="375">
        <f>(Comp!$L190-Comp!$H190)/Comp!$H190</f>
        <v>-1.0325245224573863E-3</v>
      </c>
      <c r="L155" s="90">
        <f t="shared" si="2"/>
        <v>0</v>
      </c>
      <c r="M155" s="1" t="str">
        <f>IF($L155=2,IF(VLOOKUP(E155,'Data Entry'!$AD$2:$AJ$179,4)="","No Recent Survey",CONCATENATE("Recent ", VLOOKUP(E155,'Data Entry'!$AD$2:$AJ$179,4), " Survey","")),"")</f>
        <v/>
      </c>
    </row>
    <row r="156" spans="5:13" x14ac:dyDescent="0.35">
      <c r="E156" s="367" t="s">
        <v>641</v>
      </c>
      <c r="F156" s="270" t="s">
        <v>643</v>
      </c>
      <c r="G156" s="113" t="str">
        <f>IF(AND(ISNUMBER(Comp!$J191),Comp!$J191&gt;0), "Okay", "CHECK")</f>
        <v>Okay</v>
      </c>
      <c r="H156" s="113" t="str">
        <f>IF(F156=Comp!$K191, "correct", "CHECK")</f>
        <v>correct</v>
      </c>
      <c r="I156" s="374">
        <f>(Comp!$J191-Comp!$F191)/Comp!$F191</f>
        <v>6.0473360442080942E-3</v>
      </c>
      <c r="J156" s="113" t="str">
        <f>IF(AND(ISNUMBER(Comp!$L191),Comp!$L191&gt;0), "Okay", "CHECK")</f>
        <v>Okay</v>
      </c>
      <c r="K156" s="375">
        <f>(Comp!$L191-Comp!$H191)/Comp!$H191</f>
        <v>-1.1398084151812753E-2</v>
      </c>
      <c r="L156" s="90">
        <f t="shared" si="2"/>
        <v>0</v>
      </c>
      <c r="M156" s="1" t="str">
        <f>IF($L156=2,IF(VLOOKUP(E156,'Data Entry'!$AD$2:$AJ$179,4)="","No Recent Survey",CONCATENATE("Recent ", VLOOKUP(E156,'Data Entry'!$AD$2:$AJ$179,4), " Survey","")),"")</f>
        <v/>
      </c>
    </row>
    <row r="157" spans="5:13" x14ac:dyDescent="0.35">
      <c r="E157" s="367" t="s">
        <v>646</v>
      </c>
      <c r="F157" s="270" t="s">
        <v>648</v>
      </c>
      <c r="G157" s="113" t="str">
        <f>IF(AND(ISNUMBER(Comp!$J192),Comp!$J192&gt;0), "Okay", "CHECK")</f>
        <v>Okay</v>
      </c>
      <c r="H157" s="113" t="str">
        <f>IF(F157=Comp!$K192, "correct", "CHECK")</f>
        <v>correct</v>
      </c>
      <c r="I157" s="374">
        <f>(Comp!$J192-Comp!$F192)/Comp!$F192</f>
        <v>-2.9029029029029055E-2</v>
      </c>
      <c r="J157" s="113" t="str">
        <f>IF(AND(ISNUMBER(Comp!$L192),Comp!$L192&gt;0), "Okay", "CHECK")</f>
        <v>Okay</v>
      </c>
      <c r="K157" s="375">
        <f>(Comp!$L192-Comp!$H192)/Comp!$H192</f>
        <v>2.4017911662935064E-2</v>
      </c>
      <c r="L157" s="90">
        <f t="shared" si="2"/>
        <v>0</v>
      </c>
      <c r="M157" s="1" t="str">
        <f>IF($L157=2,IF(VLOOKUP(E157,'Data Entry'!$AD$2:$AJ$179,4)="","No Recent Survey",CONCATENATE("Recent ", VLOOKUP(E157,'Data Entry'!$AD$2:$AJ$179,4), " Survey","")),"")</f>
        <v/>
      </c>
    </row>
    <row r="158" spans="5:13" x14ac:dyDescent="0.35">
      <c r="E158" s="367" t="s">
        <v>651</v>
      </c>
      <c r="F158" s="270" t="s">
        <v>653</v>
      </c>
      <c r="G158" s="113" t="str">
        <f>IF(AND(ISNUMBER(Comp!$J194),Comp!$J194&gt;0), "Okay", "CHECK")</f>
        <v>Okay</v>
      </c>
      <c r="H158" s="113" t="str">
        <f>IF(F158=Comp!$K194, "correct", "CHECK")</f>
        <v>correct</v>
      </c>
      <c r="I158" s="374">
        <f>(Comp!$J194-Comp!$F194)/Comp!$F194</f>
        <v>0</v>
      </c>
      <c r="J158" s="113" t="str">
        <f>IF(AND(ISNUMBER(Comp!$L194),Comp!$L194&gt;0), "Okay", "CHECK")</f>
        <v>Okay</v>
      </c>
      <c r="K158" s="375">
        <f>(Comp!$L194-Comp!$H194)/Comp!$H194</f>
        <v>-8.1701465438982681E-3</v>
      </c>
      <c r="L158" s="90">
        <f t="shared" si="2"/>
        <v>0</v>
      </c>
      <c r="M158" s="1" t="str">
        <f>IF($L158=2,IF(VLOOKUP(E158,'Data Entry'!$AD$2:$AJ$179,4)="","No Recent Survey",CONCATENATE("Recent ", VLOOKUP(E158,'Data Entry'!$AD$2:$AJ$179,4), " Survey","")),"")</f>
        <v/>
      </c>
    </row>
    <row r="159" spans="5:13" x14ac:dyDescent="0.35">
      <c r="E159" s="367" t="s">
        <v>655</v>
      </c>
      <c r="F159" s="270" t="s">
        <v>657</v>
      </c>
      <c r="G159" s="113" t="str">
        <f>IF(AND(ISNUMBER(Comp!$J195),Comp!$J195&gt;0), "Okay", "CHECK")</f>
        <v>Okay</v>
      </c>
      <c r="H159" s="113" t="str">
        <f>IF(F159=Comp!$K195, "correct", "CHECK")</f>
        <v>correct</v>
      </c>
      <c r="I159" s="374">
        <f>(Comp!$J195-Comp!$F195)/Comp!$F195</f>
        <v>1.0315659170615285E-4</v>
      </c>
      <c r="J159" s="113" t="str">
        <f>IF(AND(ISNUMBER(Comp!$L195),Comp!$L195&gt;0), "Okay", "CHECK")</f>
        <v>Okay</v>
      </c>
      <c r="K159" s="375">
        <f>(Comp!$L195-Comp!$H195)/Comp!$H195</f>
        <v>1.4727540500735191E-3</v>
      </c>
      <c r="L159" s="90">
        <f t="shared" si="2"/>
        <v>0</v>
      </c>
      <c r="M159" s="1" t="str">
        <f>IF($L159=2,IF(VLOOKUP(E159,'Data Entry'!$AD$2:$AJ$179,4)="","No Recent Survey",CONCATENATE("Recent ", VLOOKUP(E159,'Data Entry'!$AD$2:$AJ$179,4), " Survey","")),"")</f>
        <v/>
      </c>
    </row>
    <row r="160" spans="5:13" x14ac:dyDescent="0.35">
      <c r="E160" s="367" t="s">
        <v>660</v>
      </c>
      <c r="F160" s="270" t="s">
        <v>662</v>
      </c>
      <c r="G160" s="113" t="str">
        <f>IF(AND(ISNUMBER(Comp!$J196),Comp!$J196&gt;0), "Okay", "CHECK")</f>
        <v>Okay</v>
      </c>
      <c r="H160" s="113" t="str">
        <f>IF(F160=Comp!$K196, "correct", "CHECK")</f>
        <v>correct</v>
      </c>
      <c r="I160" s="374">
        <f>(Comp!$J196-Comp!$F196)/Comp!$F196</f>
        <v>3.1094938802514099E-2</v>
      </c>
      <c r="J160" s="113" t="str">
        <f>IF(AND(ISNUMBER(Comp!$L196),Comp!$L196&gt;0), "Okay", "CHECK")</f>
        <v>Okay</v>
      </c>
      <c r="K160" s="375">
        <f>(Comp!$L196-Comp!$H196)/Comp!$H196</f>
        <v>-1.2908477729968596E-2</v>
      </c>
      <c r="L160" s="90">
        <f t="shared" si="2"/>
        <v>1</v>
      </c>
      <c r="M160" s="1" t="str">
        <f>IF($L160=2,IF(VLOOKUP(E160,'Data Entry'!$AD$2:$AJ$179,4)="","No Recent Survey",CONCATENATE("Recent ", VLOOKUP(E160,'Data Entry'!$AD$2:$AJ$179,4), " Survey","")),"")</f>
        <v/>
      </c>
    </row>
    <row r="161" spans="5:13" x14ac:dyDescent="0.35">
      <c r="E161" s="367" t="s">
        <v>666</v>
      </c>
      <c r="F161" s="270" t="s">
        <v>242</v>
      </c>
      <c r="G161" s="113" t="str">
        <f>IF(AND(ISNUMBER(Comp!$J197),Comp!$J197&gt;0), "Okay", "CHECK")</f>
        <v>Okay</v>
      </c>
      <c r="H161" s="113" t="str">
        <f>IF(F161=Comp!$K197, "correct", "CHECK")</f>
        <v>correct</v>
      </c>
      <c r="I161" s="374">
        <f>(Comp!$J197-Comp!$F197)/Comp!$F197</f>
        <v>0</v>
      </c>
      <c r="J161" s="113" t="str">
        <f>IF(AND(ISNUMBER(Comp!$L197),Comp!$L197&gt;0), "Okay", "CHECK")</f>
        <v>Okay</v>
      </c>
      <c r="K161" s="375">
        <f>(Comp!$L197-Comp!$H197)/Comp!$H197</f>
        <v>-2.9606012297880998E-3</v>
      </c>
      <c r="L161" s="90">
        <f t="shared" si="2"/>
        <v>0</v>
      </c>
      <c r="M161" s="1" t="str">
        <f>IF($L161=2,IF(VLOOKUP(E161,'Data Entry'!$AD$2:$AJ$179,4)="","No Recent Survey",CONCATENATE("Recent ", VLOOKUP(E161,'Data Entry'!$AD$2:$AJ$179,4), " Survey","")),"")</f>
        <v/>
      </c>
    </row>
    <row r="162" spans="5:13" x14ac:dyDescent="0.35">
      <c r="E162" s="367" t="s">
        <v>668</v>
      </c>
      <c r="F162" s="270" t="s">
        <v>66</v>
      </c>
      <c r="G162" s="113" t="str">
        <f>IF(AND(ISNUMBER(Comp!$J198),Comp!$J198&gt;0), "Okay", "CHECK")</f>
        <v>Okay</v>
      </c>
      <c r="H162" s="113" t="str">
        <f>IF(F162=Comp!$K198, "correct", "CHECK")</f>
        <v>correct</v>
      </c>
      <c r="I162" s="374">
        <f>(Comp!$J198-Comp!$F198)/Comp!$F198</f>
        <v>-2.3579921847484346E-3</v>
      </c>
      <c r="J162" s="113" t="str">
        <f>IF(AND(ISNUMBER(Comp!$L198),Comp!$L198&gt;0), "Okay", "CHECK")</f>
        <v>Okay</v>
      </c>
      <c r="K162" s="375">
        <f>(Comp!$L198-Comp!$H198)/Comp!$H198</f>
        <v>5.2407068860451777E-3</v>
      </c>
      <c r="L162" s="90">
        <f t="shared" si="2"/>
        <v>0</v>
      </c>
      <c r="M162" s="1" t="str">
        <f>IF($L162=2,IF(VLOOKUP(E162,'Data Entry'!$AD$2:$AJ$179,4)="","No Recent Survey",CONCATENATE("Recent ", VLOOKUP(E162,'Data Entry'!$AD$2:$AJ$179,4), " Survey","")),"")</f>
        <v/>
      </c>
    </row>
    <row r="163" spans="5:13" x14ac:dyDescent="0.35">
      <c r="E163" s="367" t="s">
        <v>671</v>
      </c>
      <c r="F163" s="270" t="s">
        <v>673</v>
      </c>
      <c r="G163" s="113" t="str">
        <f>IF(AND(ISNUMBER(Comp!$J200),Comp!$J200&gt;0), "Okay", "CHECK")</f>
        <v>Okay</v>
      </c>
      <c r="H163" s="113" t="str">
        <f>IF(F163=Comp!$K200, "correct", "CHECK")</f>
        <v>correct</v>
      </c>
      <c r="I163" s="374">
        <f>(Comp!$J200-Comp!$F200)/Comp!$F200</f>
        <v>-1.1504424778760975E-2</v>
      </c>
      <c r="J163" s="113" t="str">
        <f>IF(AND(ISNUMBER(Comp!$L200),Comp!$L200&gt;0), "Okay", "CHECK")</f>
        <v>Okay</v>
      </c>
      <c r="K163" s="375">
        <f>(Comp!$L200-Comp!$H200)/Comp!$H200</f>
        <v>-3.072763028515241E-3</v>
      </c>
      <c r="L163" s="90">
        <f t="shared" si="2"/>
        <v>0</v>
      </c>
      <c r="M163" s="1" t="str">
        <f>IF($L163=2,IF(VLOOKUP(E163,'Data Entry'!$AD$2:$AJ$179,4)="","No Recent Survey",CONCATENATE("Recent ", VLOOKUP(E163,'Data Entry'!$AD$2:$AJ$179,4), " Survey","")),"")</f>
        <v/>
      </c>
    </row>
    <row r="164" spans="5:13" x14ac:dyDescent="0.35">
      <c r="E164" s="367" t="s">
        <v>675</v>
      </c>
      <c r="F164" s="270" t="s">
        <v>677</v>
      </c>
      <c r="G164" s="113" t="str">
        <f>IF(AND(ISNUMBER(Comp!$J201),Comp!$J201&gt;0), "Okay", "CHECK")</f>
        <v>Okay</v>
      </c>
      <c r="H164" s="113" t="str">
        <f>IF(F164=Comp!$K201, "correct", "CHECK")</f>
        <v>correct</v>
      </c>
      <c r="I164" s="374">
        <f>(Comp!$J201-Comp!$F201)/Comp!$F201</f>
        <v>-3.4266984505363063E-3</v>
      </c>
      <c r="J164" s="113" t="str">
        <f>IF(AND(ISNUMBER(Comp!$L201),Comp!$L201&gt;0), "Okay", "CHECK")</f>
        <v>Okay</v>
      </c>
      <c r="K164" s="375">
        <f>(Comp!$L201-Comp!$H201)/Comp!$H201</f>
        <v>-7.8072719161268323E-4</v>
      </c>
      <c r="L164" s="90">
        <f t="shared" si="2"/>
        <v>0</v>
      </c>
      <c r="M164" s="1" t="str">
        <f>IF($L164=2,IF(VLOOKUP(E164,'Data Entry'!$AD$2:$AJ$179,4)="","No Recent Survey",CONCATENATE("Recent ", VLOOKUP(E164,'Data Entry'!$AD$2:$AJ$179,4), " Survey","")),"")</f>
        <v/>
      </c>
    </row>
    <row r="165" spans="5:13" x14ac:dyDescent="0.35">
      <c r="E165" s="367" t="s">
        <v>679</v>
      </c>
      <c r="F165" s="270" t="s">
        <v>681</v>
      </c>
      <c r="G165" s="113" t="str">
        <f>IF(AND(ISNUMBER(Comp!$J202),Comp!$J202&gt;0), "Okay", "CHECK")</f>
        <v>Okay</v>
      </c>
      <c r="H165" s="113" t="str">
        <f>IF(F165=Comp!$K202, "correct", "CHECK")</f>
        <v>correct</v>
      </c>
      <c r="I165" s="374">
        <f>(Comp!$J202-Comp!$F202)/Comp!$F202</f>
        <v>-1.2977902490354234E-2</v>
      </c>
      <c r="J165" s="113" t="str">
        <f>IF(AND(ISNUMBER(Comp!$L202),Comp!$L202&gt;0), "Okay", "CHECK")</f>
        <v>Okay</v>
      </c>
      <c r="K165" s="375">
        <f>(Comp!$L202-Comp!$H202)/Comp!$H202</f>
        <v>8.7914971788479439E-3</v>
      </c>
      <c r="L165" s="90">
        <f t="shared" si="2"/>
        <v>0</v>
      </c>
      <c r="M165" s="1" t="str">
        <f>IF($L165=2,IF(VLOOKUP(E165,'Data Entry'!$AD$2:$AJ$179,4)="","No Recent Survey",CONCATENATE("Recent ", VLOOKUP(E165,'Data Entry'!$AD$2:$AJ$179,4), " Survey","")),"")</f>
        <v/>
      </c>
    </row>
    <row r="166" spans="5:13" x14ac:dyDescent="0.35">
      <c r="E166" s="367" t="s">
        <v>684</v>
      </c>
      <c r="F166" s="270" t="s">
        <v>686</v>
      </c>
      <c r="G166" s="113" t="str">
        <f>IF(AND(ISNUMBER(Comp!$J203),Comp!$J203&gt;0), "Okay", "CHECK")</f>
        <v>Okay</v>
      </c>
      <c r="H166" s="113" t="str">
        <f>IF(F166=Comp!$K203, "correct", "CHECK")</f>
        <v>correct</v>
      </c>
      <c r="I166" s="374">
        <f>(Comp!$J203-Comp!$F203)/Comp!$F203</f>
        <v>3.5300224952413868E-2</v>
      </c>
      <c r="J166" s="113" t="str">
        <f>IF(AND(ISNUMBER(Comp!$L203),Comp!$L203&gt;0), "Okay", "CHECK")</f>
        <v>Okay</v>
      </c>
      <c r="K166" s="375">
        <f>(Comp!$L203-Comp!$H203)/Comp!$H203</f>
        <v>-3.1500572737685976E-3</v>
      </c>
      <c r="L166" s="90">
        <f t="shared" si="2"/>
        <v>1</v>
      </c>
      <c r="M166" s="1" t="str">
        <f>IF($L166=2,IF(VLOOKUP(E166,'Data Entry'!$AD$2:$AJ$179,4)="","No Recent Survey",CONCATENATE("Recent ", VLOOKUP(E166,'Data Entry'!$AD$2:$AJ$179,4), " Survey","")),"")</f>
        <v/>
      </c>
    </row>
    <row r="167" spans="5:13" x14ac:dyDescent="0.35">
      <c r="E167" s="367" t="s">
        <v>688</v>
      </c>
      <c r="F167" s="270" t="s">
        <v>1683</v>
      </c>
      <c r="G167" s="113" t="str">
        <f>IF(AND(ISNUMBER(Comp!$J204),Comp!$J204&gt;0), "Okay", "CHECK")</f>
        <v>Okay</v>
      </c>
      <c r="H167" s="113" t="str">
        <f>IF(F167=Comp!$K204, "correct", "CHECK")</f>
        <v>correct</v>
      </c>
      <c r="I167" s="374">
        <f>(Comp!$J204-Comp!$F204)/Comp!$F204</f>
        <v>0</v>
      </c>
      <c r="J167" s="113" t="str">
        <f>IF(AND(ISNUMBER(Comp!$L204),Comp!$L204&gt;0), "Okay", "CHECK")</f>
        <v>Okay</v>
      </c>
      <c r="K167" s="375">
        <f>(Comp!$L204-Comp!$H204)/Comp!$H204</f>
        <v>2.9309596178896656E-3</v>
      </c>
      <c r="L167" s="90">
        <f t="shared" si="2"/>
        <v>0</v>
      </c>
      <c r="M167" s="1" t="str">
        <f>IF($L167=2,IF(VLOOKUP(E167,'Data Entry'!$AD$2:$AJ$179,4)="","No Recent Survey",CONCATENATE("Recent ", VLOOKUP(E167,'Data Entry'!$AD$2:$AJ$179,4), " Survey","")),"")</f>
        <v/>
      </c>
    </row>
    <row r="168" spans="5:13" x14ac:dyDescent="0.35">
      <c r="E168" s="367" t="s">
        <v>691</v>
      </c>
      <c r="F168" s="270" t="s">
        <v>1684</v>
      </c>
      <c r="G168" s="113" t="str">
        <f>IF(AND(ISNUMBER(Comp!$J206),Comp!$J206&gt;0), "Okay", "CHECK")</f>
        <v>Okay</v>
      </c>
      <c r="H168" s="113" t="str">
        <f>IF(F168=Comp!$K206, "correct", "CHECK")</f>
        <v>correct</v>
      </c>
      <c r="I168" s="374">
        <f>(Comp!$J206-Comp!$F206)/Comp!$F206</f>
        <v>-6.0901339829476245E-3</v>
      </c>
      <c r="J168" s="113" t="str">
        <f>IF(AND(ISNUMBER(Comp!$L206),Comp!$L206&gt;0), "Okay", "CHECK")</f>
        <v>Okay</v>
      </c>
      <c r="K168" s="375">
        <f>(Comp!$L206-Comp!$H206)/Comp!$H206</f>
        <v>1.1580030880082785E-3</v>
      </c>
      <c r="L168" s="90">
        <f t="shared" si="2"/>
        <v>0</v>
      </c>
      <c r="M168" s="1" t="str">
        <f>IF($L168=2,IF(VLOOKUP(E168,'Data Entry'!$AD$2:$AJ$179,4)="","No Recent Survey",CONCATENATE("Recent ", VLOOKUP(E168,'Data Entry'!$AD$2:$AJ$179,4), " Survey","")),"")</f>
        <v/>
      </c>
    </row>
    <row r="169" spans="5:13" x14ac:dyDescent="0.35">
      <c r="E169" s="367" t="s">
        <v>694</v>
      </c>
      <c r="F169" s="270" t="s">
        <v>696</v>
      </c>
      <c r="G169" s="113" t="str">
        <f>IF(AND(ISNUMBER(Comp!$J207),Comp!$J207&gt;0), "Okay", "CHECK")</f>
        <v>Okay</v>
      </c>
      <c r="H169" s="113" t="str">
        <f>IF(F169=Comp!$K207, "correct", "CHECK")</f>
        <v>correct</v>
      </c>
      <c r="I169" s="374">
        <f>(Comp!$J207-Comp!$F207)/Comp!$F207</f>
        <v>9.2854259184497554E-3</v>
      </c>
      <c r="J169" s="113" t="str">
        <f>IF(AND(ISNUMBER(Comp!$L207),Comp!$L207&gt;0), "Okay", "CHECK")</f>
        <v>Okay</v>
      </c>
      <c r="K169" s="375">
        <f>(Comp!$L207-Comp!$H207)/Comp!$H207</f>
        <v>-2.9236049319944575E-3</v>
      </c>
      <c r="L169" s="90">
        <f t="shared" si="2"/>
        <v>0</v>
      </c>
      <c r="M169" s="1" t="str">
        <f>IF($L169=2,IF(VLOOKUP(E169,'Data Entry'!$AD$2:$AJ$179,4)="","No Recent Survey",CONCATENATE("Recent ", VLOOKUP(E169,'Data Entry'!$AD$2:$AJ$179,4), " Survey","")),"")</f>
        <v/>
      </c>
    </row>
    <row r="170" spans="5:13" x14ac:dyDescent="0.35">
      <c r="E170" s="367" t="s">
        <v>698</v>
      </c>
      <c r="F170" s="270" t="s">
        <v>700</v>
      </c>
      <c r="G170" s="113" t="str">
        <f>IF(AND(ISNUMBER(Comp!$J208),Comp!$J208&gt;0), "Okay", "CHECK")</f>
        <v>Okay</v>
      </c>
      <c r="H170" s="113" t="str">
        <f>IF(F170=Comp!$K208, "correct", "CHECK")</f>
        <v>correct</v>
      </c>
      <c r="I170" s="374">
        <f>(Comp!$J208-Comp!$F208)/Comp!$F208</f>
        <v>0</v>
      </c>
      <c r="J170" s="113" t="str">
        <f>IF(AND(ISNUMBER(Comp!$L208),Comp!$L208&gt;0), "Okay", "CHECK")</f>
        <v>Okay</v>
      </c>
      <c r="K170" s="375">
        <f>(Comp!$L208-Comp!$H208)/Comp!$H208</f>
        <v>-5.1551602142929859E-3</v>
      </c>
      <c r="L170" s="90">
        <f t="shared" si="2"/>
        <v>0</v>
      </c>
      <c r="M170" s="1" t="str">
        <f>IF($L170=2,IF(VLOOKUP(E170,'Data Entry'!$AD$2:$AJ$179,4)="","No Recent Survey",CONCATENATE("Recent ", VLOOKUP(E170,'Data Entry'!$AD$2:$AJ$179,4), " Survey","")),"")</f>
        <v/>
      </c>
    </row>
    <row r="171" spans="5:13" x14ac:dyDescent="0.35">
      <c r="E171" s="367" t="s">
        <v>703</v>
      </c>
      <c r="F171" s="270" t="s">
        <v>705</v>
      </c>
      <c r="G171" s="113" t="str">
        <f>IF(AND(ISNUMBER(Comp!$J209),Comp!$J209&gt;0), "Okay", "CHECK")</f>
        <v>Okay</v>
      </c>
      <c r="H171" s="113" t="str">
        <f>IF(F171=Comp!$K209, "correct", "CHECK")</f>
        <v>correct</v>
      </c>
      <c r="I171" s="374">
        <f>(Comp!$J209-Comp!$F209)/Comp!$F209</f>
        <v>-1.6731016731016745E-2</v>
      </c>
      <c r="J171" s="113" t="str">
        <f>IF(AND(ISNUMBER(Comp!$L209),Comp!$L209&gt;0), "Okay", "CHECK")</f>
        <v>Okay</v>
      </c>
      <c r="K171" s="375">
        <f>(Comp!$L209-Comp!$H209)/Comp!$H209</f>
        <v>1.9740314578274996E-2</v>
      </c>
      <c r="L171" s="90">
        <f t="shared" si="2"/>
        <v>0</v>
      </c>
      <c r="M171" s="1" t="str">
        <f>IF($L171=2,IF(VLOOKUP(E171,'Data Entry'!$AD$2:$AJ$179,4)="","No Recent Survey",CONCATENATE("Recent ", VLOOKUP(E171,'Data Entry'!$AD$2:$AJ$179,4), " Survey","")),"")</f>
        <v/>
      </c>
    </row>
    <row r="172" spans="5:13" x14ac:dyDescent="0.35">
      <c r="E172" s="367" t="s">
        <v>708</v>
      </c>
      <c r="F172" s="270" t="s">
        <v>710</v>
      </c>
      <c r="G172" s="113" t="str">
        <f>IF(AND(ISNUMBER(Comp!$J210),Comp!$J210&gt;0), "Okay", "CHECK")</f>
        <v>Okay</v>
      </c>
      <c r="H172" s="113" t="str">
        <f>IF(F172=Comp!$K210, "correct", "CHECK")</f>
        <v>correct</v>
      </c>
      <c r="I172" s="374">
        <f>(Comp!$J210-Comp!$F210)/Comp!$F210</f>
        <v>5.3180323280385619E-3</v>
      </c>
      <c r="J172" s="113" t="str">
        <f>IF(AND(ISNUMBER(Comp!$L210),Comp!$L210&gt;0), "Okay", "CHECK")</f>
        <v>Okay</v>
      </c>
      <c r="K172" s="375">
        <f>(Comp!$L210-Comp!$H210)/Comp!$H210</f>
        <v>-2.0896215463200233E-3</v>
      </c>
      <c r="L172" s="90">
        <f t="shared" si="2"/>
        <v>0</v>
      </c>
      <c r="M172" s="1" t="str">
        <f>IF($L172=2,IF(VLOOKUP(E172,'Data Entry'!$AD$2:$AJ$179,4)="","No Recent Survey",CONCATENATE("Recent ", VLOOKUP(E172,'Data Entry'!$AD$2:$AJ$179,4), " Survey","")),"")</f>
        <v/>
      </c>
    </row>
    <row r="173" spans="5:13" x14ac:dyDescent="0.35">
      <c r="E173" s="367" t="s">
        <v>712</v>
      </c>
      <c r="F173" s="270" t="s">
        <v>242</v>
      </c>
      <c r="G173" s="113" t="str">
        <f>IF(AND(ISNUMBER(Comp!$J212),Comp!$J212&gt;0), "Okay", "CHECK")</f>
        <v>Okay</v>
      </c>
      <c r="H173" s="113" t="str">
        <f>IF(F173=Comp!$K212, "correct", "CHECK")</f>
        <v>correct</v>
      </c>
      <c r="I173" s="374">
        <f>(Comp!$J212-Comp!$F212)/Comp!$F212</f>
        <v>0</v>
      </c>
      <c r="J173" s="113" t="str">
        <f>IF(AND(ISNUMBER(Comp!$L212),Comp!$L212&gt;0), "Okay", "CHECK")</f>
        <v>Okay</v>
      </c>
      <c r="K173" s="375">
        <f>(Comp!$L212-Comp!$H212)/Comp!$H212</f>
        <v>1.0152284263958173E-3</v>
      </c>
      <c r="L173" s="90">
        <f t="shared" si="2"/>
        <v>0</v>
      </c>
      <c r="M173" s="1" t="str">
        <f>IF($L173=2,IF(VLOOKUP(E173,'Data Entry'!$AD$2:$AJ$179,4)="","No Recent Survey",CONCATENATE("Recent ", VLOOKUP(E173,'Data Entry'!$AD$2:$AJ$179,4), " Survey","")),"")</f>
        <v/>
      </c>
    </row>
    <row r="174" spans="5:13" x14ac:dyDescent="0.35">
      <c r="E174" s="367" t="s">
        <v>715</v>
      </c>
      <c r="F174" s="270" t="s">
        <v>717</v>
      </c>
      <c r="G174" s="113" t="str">
        <f>IF(AND(ISNUMBER(Comp!$J213),Comp!$J213&gt;0), "Okay", "CHECK")</f>
        <v>Okay</v>
      </c>
      <c r="H174" s="113" t="str">
        <f>IF(F174=Comp!$K213, "correct", "CHECK")</f>
        <v>correct</v>
      </c>
      <c r="I174" s="374">
        <f>(Comp!$J213-Comp!$F213)/Comp!$F213</f>
        <v>-1.1329205638255822E-2</v>
      </c>
      <c r="J174" s="113" t="str">
        <f>IF(AND(ISNUMBER(Comp!$L213),Comp!$L213&gt;0), "Okay", "CHECK")</f>
        <v>Okay</v>
      </c>
      <c r="K174" s="375">
        <f>(Comp!$L213-Comp!$H213)/Comp!$H213</f>
        <v>5.2904097253489287E-3</v>
      </c>
      <c r="L174" s="90">
        <f t="shared" si="2"/>
        <v>0</v>
      </c>
      <c r="M174" s="1" t="str">
        <f>IF($L174=2,IF(VLOOKUP(E174,'Data Entry'!$AD$2:$AJ$179,4)="","No Recent Survey",CONCATENATE("Recent ", VLOOKUP(E174,'Data Entry'!$AD$2:$AJ$179,4), " Survey","")),"")</f>
        <v/>
      </c>
    </row>
    <row r="175" spans="5:13" x14ac:dyDescent="0.35">
      <c r="E175" s="367" t="s">
        <v>719</v>
      </c>
      <c r="F175" s="270" t="s">
        <v>1685</v>
      </c>
      <c r="G175" s="113" t="str">
        <f>IF(AND(ISNUMBER(Comp!$J214),Comp!$J214&gt;0), "Okay", "CHECK")</f>
        <v>Okay</v>
      </c>
      <c r="H175" s="113" t="str">
        <f>IF(F175=Comp!$K214, "correct", "CHECK")</f>
        <v>correct</v>
      </c>
      <c r="I175" s="374">
        <f>(Comp!$J214-Comp!$F214)/Comp!$F214</f>
        <v>9.3773048150879775E-3</v>
      </c>
      <c r="J175" s="113" t="str">
        <f>IF(AND(ISNUMBER(Comp!$L214),Comp!$L214&gt;0), "Okay", "CHECK")</f>
        <v>Okay</v>
      </c>
      <c r="K175" s="375">
        <f>(Comp!$L214-Comp!$H214)/Comp!$H214</f>
        <v>-1.4240919780506968E-2</v>
      </c>
      <c r="L175" s="90">
        <f t="shared" si="2"/>
        <v>0</v>
      </c>
      <c r="M175" s="1" t="str">
        <f>IF($L175=2,IF(VLOOKUP(E175,'Data Entry'!$AD$2:$AJ$179,4)="","No Recent Survey",CONCATENATE("Recent ", VLOOKUP(E175,'Data Entry'!$AD$2:$AJ$179,4), " Survey","")),"")</f>
        <v/>
      </c>
    </row>
    <row r="176" spans="5:13" x14ac:dyDescent="0.35">
      <c r="E176" s="367" t="s">
        <v>722</v>
      </c>
      <c r="F176" s="270" t="s">
        <v>724</v>
      </c>
      <c r="G176" s="113" t="str">
        <f>IF(AND(ISNUMBER(Comp!$J215),Comp!$J215&gt;0), "Okay", "CHECK")</f>
        <v>Okay</v>
      </c>
      <c r="H176" s="113" t="str">
        <f>IF(F176=Comp!$K215, "correct", "CHECK")</f>
        <v>correct</v>
      </c>
      <c r="I176" s="374">
        <f>(Comp!$J215-Comp!$F215)/Comp!$F215</f>
        <v>-5.0153981522217984E-3</v>
      </c>
      <c r="J176" s="113" t="str">
        <f>IF(AND(ISNUMBER(Comp!$L215),Comp!$L215&gt;0), "Okay", "CHECK")</f>
        <v>Okay</v>
      </c>
      <c r="K176" s="375">
        <f>(Comp!$L215-Comp!$H215)/Comp!$H215</f>
        <v>4.2918454935622847E-3</v>
      </c>
      <c r="L176" s="90">
        <f t="shared" si="2"/>
        <v>0</v>
      </c>
      <c r="M176" s="1" t="str">
        <f>IF($L176=2,IF(VLOOKUP(E176,'Data Entry'!$AD$2:$AJ$179,4)="","No Recent Survey",CONCATENATE("Recent ", VLOOKUP(E176,'Data Entry'!$AD$2:$AJ$179,4), " Survey","")),"")</f>
        <v/>
      </c>
    </row>
    <row r="177" spans="5:13" x14ac:dyDescent="0.35">
      <c r="E177" s="367" t="s">
        <v>726</v>
      </c>
      <c r="F177" s="270" t="s">
        <v>1698</v>
      </c>
      <c r="G177" s="113" t="str">
        <f>IF(AND(ISNUMBER(Comp!$J216),Comp!$J216&gt;0), "Okay", "CHECK")</f>
        <v>Okay</v>
      </c>
      <c r="H177" s="113" t="str">
        <f>IF(F177=Comp!$K216, "correct", "CHECK")</f>
        <v>correct</v>
      </c>
      <c r="I177" s="374">
        <f>(Comp!$J216-Comp!$F216)/Comp!$F216</f>
        <v>0.67510467276060382</v>
      </c>
      <c r="J177" s="113" t="str">
        <f>IF(AND(ISNUMBER(Comp!$L216),Comp!$L216&gt;0), "Okay", "CHECK")</f>
        <v>Okay</v>
      </c>
      <c r="K177" s="375">
        <f>(Comp!$L216-Comp!$H216)/Comp!$H216</f>
        <v>-1.5203344735841562E-3</v>
      </c>
      <c r="L177" s="90">
        <f t="shared" si="2"/>
        <v>1</v>
      </c>
      <c r="M177" s="1" t="str">
        <f>IF($L177=2,IF(VLOOKUP(E177,'Data Entry'!$AD$2:$AJ$179,4)="","No Recent Survey",CONCATENATE("Recent ", VLOOKUP(E177,'Data Entry'!$AD$2:$AJ$179,4), " Survey","")),"")</f>
        <v/>
      </c>
    </row>
    <row r="178" spans="5:13" x14ac:dyDescent="0.35">
      <c r="E178" s="367" t="s">
        <v>996</v>
      </c>
      <c r="F178" s="270" t="s">
        <v>731</v>
      </c>
      <c r="G178" s="113" t="str">
        <f>IF(AND(ISNUMBER(Comp!$J218),Comp!$J218&gt;0), "Okay", "CHECK")</f>
        <v>Okay</v>
      </c>
      <c r="H178" s="113" t="str">
        <f>IF(F178=Comp!$K218, "correct", "CHECK")</f>
        <v>correct</v>
      </c>
      <c r="I178" s="374">
        <f>(Comp!$J218-Comp!$F218)/Comp!$F218</f>
        <v>-8.1903612380377624E-4</v>
      </c>
      <c r="J178" s="113" t="str">
        <f>IF(AND(ISNUMBER(Comp!$L218),Comp!$L218&gt;0), "Okay", "CHECK")</f>
        <v>Okay</v>
      </c>
      <c r="K178" s="375">
        <f>(Comp!$L218-Comp!$H218)/Comp!$H218</f>
        <v>1.2866700977868543E-3</v>
      </c>
      <c r="L178" s="90">
        <f t="shared" si="2"/>
        <v>0</v>
      </c>
      <c r="M178" s="1" t="str">
        <f>IF($L178=2,IF(VLOOKUP(E178,'Data Entry'!$AD$2:$AJ$179,4)="","No Recent Survey",CONCATENATE("Recent ", VLOOKUP(E178,'Data Entry'!$AD$2:$AJ$179,4), " Survey","")),"")</f>
        <v/>
      </c>
    </row>
    <row r="179" spans="5:13" x14ac:dyDescent="0.35">
      <c r="E179" s="367" t="s">
        <v>733</v>
      </c>
      <c r="F179" s="270" t="s">
        <v>1686</v>
      </c>
      <c r="G179" s="113" t="str">
        <f>IF(AND(ISNUMBER(Comp!$J219),Comp!$J219&gt;0), "Okay", "CHECK")</f>
        <v>Okay</v>
      </c>
      <c r="H179" s="113" t="str">
        <f>IF(F179=Comp!$K219, "correct", "CHECK")</f>
        <v>correct</v>
      </c>
      <c r="I179" s="374">
        <f>(Comp!$J219-Comp!$F219)/Comp!$F219</f>
        <v>2.4263431542460873E-2</v>
      </c>
      <c r="J179" s="113" t="str">
        <f>IF(AND(ISNUMBER(Comp!$L219),Comp!$L219&gt;0), "Okay", "CHECK")</f>
        <v>Okay</v>
      </c>
      <c r="K179" s="375">
        <f>(Comp!$L219-Comp!$H219)/Comp!$H219</f>
        <v>-1.353729524841052E-3</v>
      </c>
      <c r="L179" s="90">
        <f>SUM(IF(OR($K179&lt;-0.03,$K179&gt;0.03),2,0),IF(OR($I179&lt;-0.03,$I179&gt;0.03),1,0))</f>
        <v>0</v>
      </c>
      <c r="M179" s="1" t="str">
        <f>IF($L179=2,IF(VLOOKUP(E179,'Data Entry'!$AD$2:$AJ$179,4)="","No Recent Survey",CONCATENATE("Recent ", VLOOKUP(E179,'Data Entry'!$AD$2:$AJ$179,4), " Survey","")),"")</f>
        <v/>
      </c>
    </row>
    <row r="180" spans="5:13" x14ac:dyDescent="0.35">
      <c r="E180" s="367" t="s">
        <v>736</v>
      </c>
      <c r="F180" s="270" t="s">
        <v>738</v>
      </c>
      <c r="G180" s="113" t="str">
        <f>IF(AND(ISNUMBER(Comp!$J220),Comp!$J220&gt;0), "Okay", "CHECK")</f>
        <v>Okay</v>
      </c>
      <c r="H180" s="113" t="str">
        <f>IF(F180=Comp!$K220, "correct", "CHECK")</f>
        <v>correct</v>
      </c>
      <c r="I180" s="374">
        <f>(Comp!$J220-Comp!$F220)/Comp!$F220</f>
        <v>1.2123287671232851E-2</v>
      </c>
      <c r="J180" s="113" t="str">
        <f>IF(AND(ISNUMBER(Comp!$L220),Comp!$L220&gt;0), "Okay", "CHECK")</f>
        <v>Okay</v>
      </c>
      <c r="K180" s="375">
        <f>(Comp!$L220-Comp!$H220)/Comp!$H220</f>
        <v>-7.0014810825366376E-3</v>
      </c>
      <c r="L180" s="90">
        <f t="shared" ref="L180:L181" si="3">SUM(IF(OR($K180&lt;-0.03,$K180&gt;0.03),2,0),IF(OR($I180&lt;-0.03,$I180&gt;0.03),1,0))</f>
        <v>0</v>
      </c>
      <c r="M180" s="1" t="str">
        <f>IF($L180=2,IF(VLOOKUP(E180,'Data Entry'!$AD$2:$AJ$179,4)="","No Recent Survey",CONCATENATE("Recent ", VLOOKUP(E180,'Data Entry'!$AD$2:$AJ$179,4), " Survey","")),"")</f>
        <v/>
      </c>
    </row>
    <row r="181" spans="5:13" ht="15" thickBot="1" x14ac:dyDescent="0.4">
      <c r="E181" s="266" t="s">
        <v>741</v>
      </c>
      <c r="F181" s="271" t="s">
        <v>743</v>
      </c>
      <c r="G181" s="113" t="str">
        <f>IF(AND(ISNUMBER(Comp!$J221),Comp!$J221&gt;0), "Okay", "CHECK")</f>
        <v>Okay</v>
      </c>
      <c r="H181" s="113" t="str">
        <f>IF(F181=Comp!$K221, "correct", "CHECK")</f>
        <v>correct</v>
      </c>
      <c r="I181" s="374">
        <f>(Comp!$J221-Comp!$F221)/Comp!$F221</f>
        <v>7.1428571428571494E-2</v>
      </c>
      <c r="J181" s="113" t="str">
        <f>IF(AND(ISNUMBER(Comp!$L221),Comp!$L221&gt;0), "Okay", "CHECK")</f>
        <v>Okay</v>
      </c>
      <c r="K181" s="375">
        <f>(Comp!$L221-Comp!$H221)/Comp!$H221</f>
        <v>0.72767254517744384</v>
      </c>
      <c r="L181" s="90">
        <f t="shared" si="3"/>
        <v>3</v>
      </c>
      <c r="M181" s="1" t="str">
        <f>IF($L181=2,IF(VLOOKUP(E181,'Data Entry'!$AD$2:$AJ$179,4)="","No Recent Survey",CONCATENATE("Recent ", VLOOKUP(E181,'Data Entry'!$AD$2:$AJ$179,4), " Survey","")),"")</f>
        <v/>
      </c>
    </row>
    <row r="182" spans="5:13" ht="15" thickTop="1" x14ac:dyDescent="0.35"/>
  </sheetData>
  <conditionalFormatting sqref="K158 I158 I3:I24 K3:K24 I38 K38 K43 I43 I48 K48 K53 I53 I58 K58 I163 K163 K168 I168 I173 K173 K178 I178">
    <cfRule type="cellIs" dxfId="674" priority="702" operator="lessThan">
      <formula>-0.03</formula>
    </cfRule>
    <cfRule type="cellIs" dxfId="673" priority="703" operator="greaterThan">
      <formula>0.03</formula>
    </cfRule>
  </conditionalFormatting>
  <conditionalFormatting sqref="C3:C9">
    <cfRule type="cellIs" dxfId="672" priority="699" operator="greaterThan">
      <formula>0</formula>
    </cfRule>
  </conditionalFormatting>
  <conditionalFormatting sqref="J158 J163 J3:J24 G3:G24 G29 J38 G38 G43 J43 J48 G48 G53 J53 J58 G58 G63 G68 G73 G78 G83 G88 G93 G98 G103 G108 G113 G118 G123 G128 G133 G138 G143 G148 G153 G158 G163 G168 G173 G178">
    <cfRule type="cellIs" dxfId="671" priority="698" operator="notEqual">
      <formula>"Okay"</formula>
    </cfRule>
  </conditionalFormatting>
  <conditionalFormatting sqref="H3:H24 H29 H38 H43 H48 H53 H58 H63 H68 H73 H78 H83 H88 H93 H98 H103 H108 H113 H118 H123 H128 H133 H138 H143 H148 H153 H158 H163 H168 H173 H178">
    <cfRule type="cellIs" dxfId="670" priority="696" operator="notEqual">
      <formula>"correct"</formula>
    </cfRule>
  </conditionalFormatting>
  <conditionalFormatting sqref="J168">
    <cfRule type="cellIs" dxfId="669" priority="693" operator="notEqual">
      <formula>"Okay"</formula>
    </cfRule>
  </conditionalFormatting>
  <conditionalFormatting sqref="J173">
    <cfRule type="cellIs" dxfId="668" priority="692" operator="notEqual">
      <formula>"Okay"</formula>
    </cfRule>
  </conditionalFormatting>
  <conditionalFormatting sqref="J178">
    <cfRule type="cellIs" dxfId="667" priority="691" operator="notEqual">
      <formula>"Okay"</formula>
    </cfRule>
  </conditionalFormatting>
  <conditionalFormatting sqref="C8">
    <cfRule type="cellIs" dxfId="666" priority="690" operator="greaterThan">
      <formula>0</formula>
    </cfRule>
  </conditionalFormatting>
  <conditionalFormatting sqref="L3:L119 L122:L179">
    <cfRule type="expression" dxfId="665" priority="689">
      <formula>$L3=2</formula>
    </cfRule>
  </conditionalFormatting>
  <conditionalFormatting sqref="M3:M119 M122:M179">
    <cfRule type="cellIs" dxfId="664" priority="686" operator="equal">
      <formula>"No Recent Survey"</formula>
    </cfRule>
  </conditionalFormatting>
  <conditionalFormatting sqref="C9">
    <cfRule type="cellIs" dxfId="663" priority="685" operator="greaterThan">
      <formula>0</formula>
    </cfRule>
  </conditionalFormatting>
  <conditionalFormatting sqref="G130">
    <cfRule type="cellIs" dxfId="662" priority="204" operator="notEqual">
      <formula>"Okay"</formula>
    </cfRule>
  </conditionalFormatting>
  <conditionalFormatting sqref="I63 K63">
    <cfRule type="cellIs" dxfId="661" priority="680" operator="lessThan">
      <formula>-0.03</formula>
    </cfRule>
    <cfRule type="cellIs" dxfId="660" priority="681" operator="greaterThan">
      <formula>0.03</formula>
    </cfRule>
  </conditionalFormatting>
  <conditionalFormatting sqref="J63">
    <cfRule type="cellIs" dxfId="659" priority="679" operator="notEqual">
      <formula>"Okay"</formula>
    </cfRule>
  </conditionalFormatting>
  <conditionalFormatting sqref="I68 K68">
    <cfRule type="cellIs" dxfId="658" priority="677" operator="lessThan">
      <formula>-0.03</formula>
    </cfRule>
    <cfRule type="cellIs" dxfId="657" priority="678" operator="greaterThan">
      <formula>0.03</formula>
    </cfRule>
  </conditionalFormatting>
  <conditionalFormatting sqref="J68">
    <cfRule type="cellIs" dxfId="656" priority="676" operator="notEqual">
      <formula>"Okay"</formula>
    </cfRule>
  </conditionalFormatting>
  <conditionalFormatting sqref="I73 K73">
    <cfRule type="cellIs" dxfId="655" priority="674" operator="lessThan">
      <formula>-0.03</formula>
    </cfRule>
    <cfRule type="cellIs" dxfId="654" priority="675" operator="greaterThan">
      <formula>0.03</formula>
    </cfRule>
  </conditionalFormatting>
  <conditionalFormatting sqref="J73">
    <cfRule type="cellIs" dxfId="653" priority="673" operator="notEqual">
      <formula>"Okay"</formula>
    </cfRule>
  </conditionalFormatting>
  <conditionalFormatting sqref="I78 K78">
    <cfRule type="cellIs" dxfId="652" priority="671" operator="lessThan">
      <formula>-0.03</formula>
    </cfRule>
    <cfRule type="cellIs" dxfId="651" priority="672" operator="greaterThan">
      <formula>0.03</formula>
    </cfRule>
  </conditionalFormatting>
  <conditionalFormatting sqref="J78">
    <cfRule type="cellIs" dxfId="650" priority="670" operator="notEqual">
      <formula>"Okay"</formula>
    </cfRule>
  </conditionalFormatting>
  <conditionalFormatting sqref="I83 K83">
    <cfRule type="cellIs" dxfId="649" priority="668" operator="lessThan">
      <formula>-0.03</formula>
    </cfRule>
    <cfRule type="cellIs" dxfId="648" priority="669" operator="greaterThan">
      <formula>0.03</formula>
    </cfRule>
  </conditionalFormatting>
  <conditionalFormatting sqref="J83">
    <cfRule type="cellIs" dxfId="647" priority="667" operator="notEqual">
      <formula>"Okay"</formula>
    </cfRule>
  </conditionalFormatting>
  <conditionalFormatting sqref="I88 K88">
    <cfRule type="cellIs" dxfId="646" priority="665" operator="lessThan">
      <formula>-0.03</formula>
    </cfRule>
    <cfRule type="cellIs" dxfId="645" priority="666" operator="greaterThan">
      <formula>0.03</formula>
    </cfRule>
  </conditionalFormatting>
  <conditionalFormatting sqref="J88">
    <cfRule type="cellIs" dxfId="644" priority="664" operator="notEqual">
      <formula>"Okay"</formula>
    </cfRule>
  </conditionalFormatting>
  <conditionalFormatting sqref="I93 K93">
    <cfRule type="cellIs" dxfId="643" priority="662" operator="lessThan">
      <formula>-0.03</formula>
    </cfRule>
    <cfRule type="cellIs" dxfId="642" priority="663" operator="greaterThan">
      <formula>0.03</formula>
    </cfRule>
  </conditionalFormatting>
  <conditionalFormatting sqref="J93">
    <cfRule type="cellIs" dxfId="641" priority="661" operator="notEqual">
      <formula>"Okay"</formula>
    </cfRule>
  </conditionalFormatting>
  <conditionalFormatting sqref="I98 K98">
    <cfRule type="cellIs" dxfId="640" priority="659" operator="lessThan">
      <formula>-0.03</formula>
    </cfRule>
    <cfRule type="cellIs" dxfId="639" priority="660" operator="greaterThan">
      <formula>0.03</formula>
    </cfRule>
  </conditionalFormatting>
  <conditionalFormatting sqref="J98">
    <cfRule type="cellIs" dxfId="638" priority="658" operator="notEqual">
      <formula>"Okay"</formula>
    </cfRule>
  </conditionalFormatting>
  <conditionalFormatting sqref="I103 K103">
    <cfRule type="cellIs" dxfId="637" priority="656" operator="lessThan">
      <formula>-0.03</formula>
    </cfRule>
    <cfRule type="cellIs" dxfId="636" priority="657" operator="greaterThan">
      <formula>0.03</formula>
    </cfRule>
  </conditionalFormatting>
  <conditionalFormatting sqref="J103">
    <cfRule type="cellIs" dxfId="635" priority="655" operator="notEqual">
      <formula>"Okay"</formula>
    </cfRule>
  </conditionalFormatting>
  <conditionalFormatting sqref="I108 K108">
    <cfRule type="cellIs" dxfId="634" priority="653" operator="lessThan">
      <formula>-0.03</formula>
    </cfRule>
    <cfRule type="cellIs" dxfId="633" priority="654" operator="greaterThan">
      <formula>0.03</formula>
    </cfRule>
  </conditionalFormatting>
  <conditionalFormatting sqref="J108">
    <cfRule type="cellIs" dxfId="632" priority="652" operator="notEqual">
      <formula>"Okay"</formula>
    </cfRule>
  </conditionalFormatting>
  <conditionalFormatting sqref="I113 K113">
    <cfRule type="cellIs" dxfId="631" priority="650" operator="lessThan">
      <formula>-0.03</formula>
    </cfRule>
    <cfRule type="cellIs" dxfId="630" priority="651" operator="greaterThan">
      <formula>0.03</formula>
    </cfRule>
  </conditionalFormatting>
  <conditionalFormatting sqref="J113">
    <cfRule type="cellIs" dxfId="629" priority="649" operator="notEqual">
      <formula>"Okay"</formula>
    </cfRule>
  </conditionalFormatting>
  <conditionalFormatting sqref="I118 K118">
    <cfRule type="cellIs" dxfId="628" priority="647" operator="lessThan">
      <formula>-0.03</formula>
    </cfRule>
    <cfRule type="cellIs" dxfId="627" priority="648" operator="greaterThan">
      <formula>0.03</formula>
    </cfRule>
  </conditionalFormatting>
  <conditionalFormatting sqref="J118">
    <cfRule type="cellIs" dxfId="626" priority="646" operator="notEqual">
      <formula>"Okay"</formula>
    </cfRule>
  </conditionalFormatting>
  <conditionalFormatting sqref="I123 K123">
    <cfRule type="cellIs" dxfId="625" priority="644" operator="lessThan">
      <formula>-0.03</formula>
    </cfRule>
    <cfRule type="cellIs" dxfId="624" priority="645" operator="greaterThan">
      <formula>0.03</formula>
    </cfRule>
  </conditionalFormatting>
  <conditionalFormatting sqref="J123">
    <cfRule type="cellIs" dxfId="623" priority="643" operator="notEqual">
      <formula>"Okay"</formula>
    </cfRule>
  </conditionalFormatting>
  <conditionalFormatting sqref="I128 K128">
    <cfRule type="cellIs" dxfId="622" priority="641" operator="lessThan">
      <formula>-0.03</formula>
    </cfRule>
    <cfRule type="cellIs" dxfId="621" priority="642" operator="greaterThan">
      <formula>0.03</formula>
    </cfRule>
  </conditionalFormatting>
  <conditionalFormatting sqref="J128">
    <cfRule type="cellIs" dxfId="620" priority="640" operator="notEqual">
      <formula>"Okay"</formula>
    </cfRule>
  </conditionalFormatting>
  <conditionalFormatting sqref="I133 K133">
    <cfRule type="cellIs" dxfId="619" priority="638" operator="lessThan">
      <formula>-0.03</formula>
    </cfRule>
    <cfRule type="cellIs" dxfId="618" priority="639" operator="greaterThan">
      <formula>0.03</formula>
    </cfRule>
  </conditionalFormatting>
  <conditionalFormatting sqref="J133">
    <cfRule type="cellIs" dxfId="617" priority="637" operator="notEqual">
      <formula>"Okay"</formula>
    </cfRule>
  </conditionalFormatting>
  <conditionalFormatting sqref="I138 K138">
    <cfRule type="cellIs" dxfId="616" priority="635" operator="lessThan">
      <formula>-0.03</formula>
    </cfRule>
    <cfRule type="cellIs" dxfId="615" priority="636" operator="greaterThan">
      <formula>0.03</formula>
    </cfRule>
  </conditionalFormatting>
  <conditionalFormatting sqref="J138">
    <cfRule type="cellIs" dxfId="614" priority="634" operator="notEqual">
      <formula>"Okay"</formula>
    </cfRule>
  </conditionalFormatting>
  <conditionalFormatting sqref="I143 K143">
    <cfRule type="cellIs" dxfId="613" priority="632" operator="lessThan">
      <formula>-0.03</formula>
    </cfRule>
    <cfRule type="cellIs" dxfId="612" priority="633" operator="greaterThan">
      <formula>0.03</formula>
    </cfRule>
  </conditionalFormatting>
  <conditionalFormatting sqref="J143">
    <cfRule type="cellIs" dxfId="611" priority="631" operator="notEqual">
      <formula>"Okay"</formula>
    </cfRule>
  </conditionalFormatting>
  <conditionalFormatting sqref="I148 K148">
    <cfRule type="cellIs" dxfId="610" priority="629" operator="lessThan">
      <formula>-0.03</formula>
    </cfRule>
    <cfRule type="cellIs" dxfId="609" priority="630" operator="greaterThan">
      <formula>0.03</formula>
    </cfRule>
  </conditionalFormatting>
  <conditionalFormatting sqref="J148">
    <cfRule type="cellIs" dxfId="608" priority="628" operator="notEqual">
      <formula>"Okay"</formula>
    </cfRule>
  </conditionalFormatting>
  <conditionalFormatting sqref="I153 K153">
    <cfRule type="cellIs" dxfId="607" priority="626" operator="lessThan">
      <formula>-0.03</formula>
    </cfRule>
    <cfRule type="cellIs" dxfId="606" priority="627" operator="greaterThan">
      <formula>0.03</formula>
    </cfRule>
  </conditionalFormatting>
  <conditionalFormatting sqref="J153">
    <cfRule type="cellIs" dxfId="605" priority="625" operator="notEqual">
      <formula>"Okay"</formula>
    </cfRule>
  </conditionalFormatting>
  <conditionalFormatting sqref="L120:L121">
    <cfRule type="expression" dxfId="604" priority="621">
      <formula>$L120=2</formula>
    </cfRule>
  </conditionalFormatting>
  <conditionalFormatting sqref="M120:M121">
    <cfRule type="cellIs" dxfId="603" priority="620" operator="equal">
      <formula>"No Recent Survey"</formula>
    </cfRule>
  </conditionalFormatting>
  <conditionalFormatting sqref="I25 K25">
    <cfRule type="cellIs" dxfId="602" priority="618" operator="lessThan">
      <formula>-0.03</formula>
    </cfRule>
    <cfRule type="cellIs" dxfId="601" priority="619" operator="greaterThan">
      <formula>0.03</formula>
    </cfRule>
  </conditionalFormatting>
  <conditionalFormatting sqref="J25 G25">
    <cfRule type="cellIs" dxfId="600" priority="617" operator="notEqual">
      <formula>"Okay"</formula>
    </cfRule>
  </conditionalFormatting>
  <conditionalFormatting sqref="H25">
    <cfRule type="cellIs" dxfId="599" priority="616" operator="notEqual">
      <formula>"correct"</formula>
    </cfRule>
  </conditionalFormatting>
  <conditionalFormatting sqref="I26 K26">
    <cfRule type="cellIs" dxfId="598" priority="614" operator="lessThan">
      <formula>-0.03</formula>
    </cfRule>
    <cfRule type="cellIs" dxfId="597" priority="615" operator="greaterThan">
      <formula>0.03</formula>
    </cfRule>
  </conditionalFormatting>
  <conditionalFormatting sqref="J26 G26">
    <cfRule type="cellIs" dxfId="596" priority="613" operator="notEqual">
      <formula>"Okay"</formula>
    </cfRule>
  </conditionalFormatting>
  <conditionalFormatting sqref="H26">
    <cfRule type="cellIs" dxfId="595" priority="612" operator="notEqual">
      <formula>"correct"</formula>
    </cfRule>
  </conditionalFormatting>
  <conditionalFormatting sqref="I27 K27">
    <cfRule type="cellIs" dxfId="594" priority="610" operator="lessThan">
      <formula>-0.03</formula>
    </cfRule>
    <cfRule type="cellIs" dxfId="593" priority="611" operator="greaterThan">
      <formula>0.03</formula>
    </cfRule>
  </conditionalFormatting>
  <conditionalFormatting sqref="J27 G27">
    <cfRule type="cellIs" dxfId="592" priority="609" operator="notEqual">
      <formula>"Okay"</formula>
    </cfRule>
  </conditionalFormatting>
  <conditionalFormatting sqref="H27">
    <cfRule type="cellIs" dxfId="591" priority="608" operator="notEqual">
      <formula>"correct"</formula>
    </cfRule>
  </conditionalFormatting>
  <conditionalFormatting sqref="G28">
    <cfRule type="cellIs" dxfId="590" priority="605" operator="notEqual">
      <formula>"Okay"</formula>
    </cfRule>
  </conditionalFormatting>
  <conditionalFormatting sqref="H28">
    <cfRule type="cellIs" dxfId="589" priority="603" operator="notEqual">
      <formula>"correct"</formula>
    </cfRule>
  </conditionalFormatting>
  <conditionalFormatting sqref="K179 I179">
    <cfRule type="cellIs" dxfId="588" priority="16" operator="lessThan">
      <formula>-0.03</formula>
    </cfRule>
    <cfRule type="cellIs" dxfId="587" priority="17" operator="greaterThan">
      <formula>0.03</formula>
    </cfRule>
  </conditionalFormatting>
  <conditionalFormatting sqref="G179">
    <cfRule type="cellIs" dxfId="586" priority="15" operator="notEqual">
      <formula>"Okay"</formula>
    </cfRule>
  </conditionalFormatting>
  <conditionalFormatting sqref="G30:G31">
    <cfRule type="cellIs" dxfId="585" priority="595" operator="notEqual">
      <formula>"Okay"</formula>
    </cfRule>
  </conditionalFormatting>
  <conditionalFormatting sqref="H30:H31">
    <cfRule type="cellIs" dxfId="584" priority="594" operator="notEqual">
      <formula>"correct"</formula>
    </cfRule>
  </conditionalFormatting>
  <conditionalFormatting sqref="I33 K33">
    <cfRule type="cellIs" dxfId="583" priority="592" operator="lessThan">
      <formula>-0.03</formula>
    </cfRule>
    <cfRule type="cellIs" dxfId="582" priority="593" operator="greaterThan">
      <formula>0.03</formula>
    </cfRule>
  </conditionalFormatting>
  <conditionalFormatting sqref="J33 G33">
    <cfRule type="cellIs" dxfId="581" priority="591" operator="notEqual">
      <formula>"Okay"</formula>
    </cfRule>
  </conditionalFormatting>
  <conditionalFormatting sqref="H33">
    <cfRule type="cellIs" dxfId="580" priority="590" operator="notEqual">
      <formula>"correct"</formula>
    </cfRule>
  </conditionalFormatting>
  <conditionalFormatting sqref="I32">
    <cfRule type="cellIs" dxfId="579" priority="588" operator="lessThan">
      <formula>-0.03</formula>
    </cfRule>
    <cfRule type="cellIs" dxfId="578" priority="589" operator="greaterThan">
      <formula>0.03</formula>
    </cfRule>
  </conditionalFormatting>
  <conditionalFormatting sqref="G32">
    <cfRule type="cellIs" dxfId="577" priority="587" operator="notEqual">
      <formula>"Okay"</formula>
    </cfRule>
  </conditionalFormatting>
  <conditionalFormatting sqref="H32">
    <cfRule type="cellIs" dxfId="576" priority="586" operator="notEqual">
      <formula>"correct"</formula>
    </cfRule>
  </conditionalFormatting>
  <conditionalFormatting sqref="I28 K28">
    <cfRule type="cellIs" dxfId="575" priority="584" operator="lessThan">
      <formula>-0.03</formula>
    </cfRule>
    <cfRule type="cellIs" dxfId="574" priority="585" operator="greaterThan">
      <formula>0.03</formula>
    </cfRule>
  </conditionalFormatting>
  <conditionalFormatting sqref="J28">
    <cfRule type="cellIs" dxfId="573" priority="583" operator="notEqual">
      <formula>"Okay"</formula>
    </cfRule>
  </conditionalFormatting>
  <conditionalFormatting sqref="I29 K29">
    <cfRule type="cellIs" dxfId="572" priority="581" operator="lessThan">
      <formula>-0.03</formula>
    </cfRule>
    <cfRule type="cellIs" dxfId="571" priority="582" operator="greaterThan">
      <formula>0.03</formula>
    </cfRule>
  </conditionalFormatting>
  <conditionalFormatting sqref="J29">
    <cfRule type="cellIs" dxfId="570" priority="580" operator="notEqual">
      <formula>"Okay"</formula>
    </cfRule>
  </conditionalFormatting>
  <conditionalFormatting sqref="I30 K30">
    <cfRule type="cellIs" dxfId="569" priority="578" operator="lessThan">
      <formula>-0.03</formula>
    </cfRule>
    <cfRule type="cellIs" dxfId="568" priority="579" operator="greaterThan">
      <formula>0.03</formula>
    </cfRule>
  </conditionalFormatting>
  <conditionalFormatting sqref="J30">
    <cfRule type="cellIs" dxfId="567" priority="577" operator="notEqual">
      <formula>"Okay"</formula>
    </cfRule>
  </conditionalFormatting>
  <conditionalFormatting sqref="I31 K31">
    <cfRule type="cellIs" dxfId="566" priority="575" operator="lessThan">
      <formula>-0.03</formula>
    </cfRule>
    <cfRule type="cellIs" dxfId="565" priority="576" operator="greaterThan">
      <formula>0.03</formula>
    </cfRule>
  </conditionalFormatting>
  <conditionalFormatting sqref="J31">
    <cfRule type="cellIs" dxfId="564" priority="574" operator="notEqual">
      <formula>"Okay"</formula>
    </cfRule>
  </conditionalFormatting>
  <conditionalFormatting sqref="J32">
    <cfRule type="cellIs" dxfId="563" priority="573" operator="notEqual">
      <formula>"Okay"</formula>
    </cfRule>
  </conditionalFormatting>
  <conditionalFormatting sqref="K32">
    <cfRule type="cellIs" dxfId="562" priority="571" operator="lessThan">
      <formula>-0.03</formula>
    </cfRule>
    <cfRule type="cellIs" dxfId="561" priority="572" operator="greaterThan">
      <formula>0.03</formula>
    </cfRule>
  </conditionalFormatting>
  <conditionalFormatting sqref="I34 K34">
    <cfRule type="cellIs" dxfId="560" priority="569" operator="lessThan">
      <formula>-0.03</formula>
    </cfRule>
    <cfRule type="cellIs" dxfId="559" priority="570" operator="greaterThan">
      <formula>0.03</formula>
    </cfRule>
  </conditionalFormatting>
  <conditionalFormatting sqref="J34 G34">
    <cfRule type="cellIs" dxfId="558" priority="568" operator="notEqual">
      <formula>"Okay"</formula>
    </cfRule>
  </conditionalFormatting>
  <conditionalFormatting sqref="H34">
    <cfRule type="cellIs" dxfId="557" priority="567" operator="notEqual">
      <formula>"correct"</formula>
    </cfRule>
  </conditionalFormatting>
  <conditionalFormatting sqref="I35 K35">
    <cfRule type="cellIs" dxfId="556" priority="565" operator="lessThan">
      <formula>-0.03</formula>
    </cfRule>
    <cfRule type="cellIs" dxfId="555" priority="566" operator="greaterThan">
      <formula>0.03</formula>
    </cfRule>
  </conditionalFormatting>
  <conditionalFormatting sqref="J35 G35">
    <cfRule type="cellIs" dxfId="554" priority="564" operator="notEqual">
      <formula>"Okay"</formula>
    </cfRule>
  </conditionalFormatting>
  <conditionalFormatting sqref="H35">
    <cfRule type="cellIs" dxfId="553" priority="563" operator="notEqual">
      <formula>"correct"</formula>
    </cfRule>
  </conditionalFormatting>
  <conditionalFormatting sqref="I36 K36">
    <cfRule type="cellIs" dxfId="552" priority="561" operator="lessThan">
      <formula>-0.03</formula>
    </cfRule>
    <cfRule type="cellIs" dxfId="551" priority="562" operator="greaterThan">
      <formula>0.03</formula>
    </cfRule>
  </conditionalFormatting>
  <conditionalFormatting sqref="J36 G36">
    <cfRule type="cellIs" dxfId="550" priority="560" operator="notEqual">
      <formula>"Okay"</formula>
    </cfRule>
  </conditionalFormatting>
  <conditionalFormatting sqref="H36">
    <cfRule type="cellIs" dxfId="549" priority="559" operator="notEqual">
      <formula>"correct"</formula>
    </cfRule>
  </conditionalFormatting>
  <conditionalFormatting sqref="I37 K37">
    <cfRule type="cellIs" dxfId="548" priority="557" operator="lessThan">
      <formula>-0.03</formula>
    </cfRule>
    <cfRule type="cellIs" dxfId="547" priority="558" operator="greaterThan">
      <formula>0.03</formula>
    </cfRule>
  </conditionalFormatting>
  <conditionalFormatting sqref="J37 G37">
    <cfRule type="cellIs" dxfId="546" priority="556" operator="notEqual">
      <formula>"Okay"</formula>
    </cfRule>
  </conditionalFormatting>
  <conditionalFormatting sqref="H37">
    <cfRule type="cellIs" dxfId="545" priority="555" operator="notEqual">
      <formula>"correct"</formula>
    </cfRule>
  </conditionalFormatting>
  <conditionalFormatting sqref="I39 K39">
    <cfRule type="cellIs" dxfId="544" priority="553" operator="lessThan">
      <formula>-0.03</formula>
    </cfRule>
    <cfRule type="cellIs" dxfId="543" priority="554" operator="greaterThan">
      <formula>0.03</formula>
    </cfRule>
  </conditionalFormatting>
  <conditionalFormatting sqref="J39 G39">
    <cfRule type="cellIs" dxfId="542" priority="552" operator="notEqual">
      <formula>"Okay"</formula>
    </cfRule>
  </conditionalFormatting>
  <conditionalFormatting sqref="H39">
    <cfRule type="cellIs" dxfId="541" priority="551" operator="notEqual">
      <formula>"correct"</formula>
    </cfRule>
  </conditionalFormatting>
  <conditionalFormatting sqref="I40 K40">
    <cfRule type="cellIs" dxfId="540" priority="549" operator="lessThan">
      <formula>-0.03</formula>
    </cfRule>
    <cfRule type="cellIs" dxfId="539" priority="550" operator="greaterThan">
      <formula>0.03</formula>
    </cfRule>
  </conditionalFormatting>
  <conditionalFormatting sqref="J40 G40">
    <cfRule type="cellIs" dxfId="538" priority="548" operator="notEqual">
      <formula>"Okay"</formula>
    </cfRule>
  </conditionalFormatting>
  <conditionalFormatting sqref="H40">
    <cfRule type="cellIs" dxfId="537" priority="547" operator="notEqual">
      <formula>"correct"</formula>
    </cfRule>
  </conditionalFormatting>
  <conditionalFormatting sqref="I41 K41">
    <cfRule type="cellIs" dxfId="536" priority="545" operator="lessThan">
      <formula>-0.03</formula>
    </cfRule>
    <cfRule type="cellIs" dxfId="535" priority="546" operator="greaterThan">
      <formula>0.03</formula>
    </cfRule>
  </conditionalFormatting>
  <conditionalFormatting sqref="J41 G41">
    <cfRule type="cellIs" dxfId="534" priority="544" operator="notEqual">
      <formula>"Okay"</formula>
    </cfRule>
  </conditionalFormatting>
  <conditionalFormatting sqref="H41">
    <cfRule type="cellIs" dxfId="533" priority="543" operator="notEqual">
      <formula>"correct"</formula>
    </cfRule>
  </conditionalFormatting>
  <conditionalFormatting sqref="I42 K42">
    <cfRule type="cellIs" dxfId="532" priority="541" operator="lessThan">
      <formula>-0.03</formula>
    </cfRule>
    <cfRule type="cellIs" dxfId="531" priority="542" operator="greaterThan">
      <formula>0.03</formula>
    </cfRule>
  </conditionalFormatting>
  <conditionalFormatting sqref="J42 G42">
    <cfRule type="cellIs" dxfId="530" priority="540" operator="notEqual">
      <formula>"Okay"</formula>
    </cfRule>
  </conditionalFormatting>
  <conditionalFormatting sqref="H42">
    <cfRule type="cellIs" dxfId="529" priority="539" operator="notEqual">
      <formula>"correct"</formula>
    </cfRule>
  </conditionalFormatting>
  <conditionalFormatting sqref="K44 I44">
    <cfRule type="cellIs" dxfId="528" priority="537" operator="lessThan">
      <formula>-0.03</formula>
    </cfRule>
    <cfRule type="cellIs" dxfId="527" priority="538" operator="greaterThan">
      <formula>0.03</formula>
    </cfRule>
  </conditionalFormatting>
  <conditionalFormatting sqref="G44 J44">
    <cfRule type="cellIs" dxfId="526" priority="536" operator="notEqual">
      <formula>"Okay"</formula>
    </cfRule>
  </conditionalFormatting>
  <conditionalFormatting sqref="H44">
    <cfRule type="cellIs" dxfId="525" priority="535" operator="notEqual">
      <formula>"correct"</formula>
    </cfRule>
  </conditionalFormatting>
  <conditionalFormatting sqref="K45 I45">
    <cfRule type="cellIs" dxfId="524" priority="533" operator="lessThan">
      <formula>-0.03</formula>
    </cfRule>
    <cfRule type="cellIs" dxfId="523" priority="534" operator="greaterThan">
      <formula>0.03</formula>
    </cfRule>
  </conditionalFormatting>
  <conditionalFormatting sqref="G45 J45">
    <cfRule type="cellIs" dxfId="522" priority="532" operator="notEqual">
      <formula>"Okay"</formula>
    </cfRule>
  </conditionalFormatting>
  <conditionalFormatting sqref="H45">
    <cfRule type="cellIs" dxfId="521" priority="531" operator="notEqual">
      <formula>"correct"</formula>
    </cfRule>
  </conditionalFormatting>
  <conditionalFormatting sqref="K46 I46">
    <cfRule type="cellIs" dxfId="520" priority="529" operator="lessThan">
      <formula>-0.03</formula>
    </cfRule>
    <cfRule type="cellIs" dxfId="519" priority="530" operator="greaterThan">
      <formula>0.03</formula>
    </cfRule>
  </conditionalFormatting>
  <conditionalFormatting sqref="G46 J46">
    <cfRule type="cellIs" dxfId="518" priority="528" operator="notEqual">
      <formula>"Okay"</formula>
    </cfRule>
  </conditionalFormatting>
  <conditionalFormatting sqref="H46">
    <cfRule type="cellIs" dxfId="517" priority="527" operator="notEqual">
      <formula>"correct"</formula>
    </cfRule>
  </conditionalFormatting>
  <conditionalFormatting sqref="K47 I47">
    <cfRule type="cellIs" dxfId="516" priority="525" operator="lessThan">
      <formula>-0.03</formula>
    </cfRule>
    <cfRule type="cellIs" dxfId="515" priority="526" operator="greaterThan">
      <formula>0.03</formula>
    </cfRule>
  </conditionalFormatting>
  <conditionalFormatting sqref="G47 J47">
    <cfRule type="cellIs" dxfId="514" priority="524" operator="notEqual">
      <formula>"Okay"</formula>
    </cfRule>
  </conditionalFormatting>
  <conditionalFormatting sqref="H47">
    <cfRule type="cellIs" dxfId="513" priority="523" operator="notEqual">
      <formula>"correct"</formula>
    </cfRule>
  </conditionalFormatting>
  <conditionalFormatting sqref="I49 K49">
    <cfRule type="cellIs" dxfId="512" priority="521" operator="lessThan">
      <formula>-0.03</formula>
    </cfRule>
    <cfRule type="cellIs" dxfId="511" priority="522" operator="greaterThan">
      <formula>0.03</formula>
    </cfRule>
  </conditionalFormatting>
  <conditionalFormatting sqref="J49 G49">
    <cfRule type="cellIs" dxfId="510" priority="520" operator="notEqual">
      <formula>"Okay"</formula>
    </cfRule>
  </conditionalFormatting>
  <conditionalFormatting sqref="H49">
    <cfRule type="cellIs" dxfId="509" priority="519" operator="notEqual">
      <formula>"correct"</formula>
    </cfRule>
  </conditionalFormatting>
  <conditionalFormatting sqref="I50 K50">
    <cfRule type="cellIs" dxfId="508" priority="517" operator="lessThan">
      <formula>-0.03</formula>
    </cfRule>
    <cfRule type="cellIs" dxfId="507" priority="518" operator="greaterThan">
      <formula>0.03</formula>
    </cfRule>
  </conditionalFormatting>
  <conditionalFormatting sqref="J50 G50">
    <cfRule type="cellIs" dxfId="506" priority="516" operator="notEqual">
      <formula>"Okay"</formula>
    </cfRule>
  </conditionalFormatting>
  <conditionalFormatting sqref="H50">
    <cfRule type="cellIs" dxfId="505" priority="515" operator="notEqual">
      <formula>"correct"</formula>
    </cfRule>
  </conditionalFormatting>
  <conditionalFormatting sqref="I51 K51">
    <cfRule type="cellIs" dxfId="504" priority="513" operator="lessThan">
      <formula>-0.03</formula>
    </cfRule>
    <cfRule type="cellIs" dxfId="503" priority="514" operator="greaterThan">
      <formula>0.03</formula>
    </cfRule>
  </conditionalFormatting>
  <conditionalFormatting sqref="J51 G51">
    <cfRule type="cellIs" dxfId="502" priority="512" operator="notEqual">
      <formula>"Okay"</formula>
    </cfRule>
  </conditionalFormatting>
  <conditionalFormatting sqref="H51">
    <cfRule type="cellIs" dxfId="501" priority="511" operator="notEqual">
      <formula>"correct"</formula>
    </cfRule>
  </conditionalFormatting>
  <conditionalFormatting sqref="I52 K52">
    <cfRule type="cellIs" dxfId="500" priority="509" operator="lessThan">
      <formula>-0.03</formula>
    </cfRule>
    <cfRule type="cellIs" dxfId="499" priority="510" operator="greaterThan">
      <formula>0.03</formula>
    </cfRule>
  </conditionalFormatting>
  <conditionalFormatting sqref="J52 G52">
    <cfRule type="cellIs" dxfId="498" priority="508" operator="notEqual">
      <formula>"Okay"</formula>
    </cfRule>
  </conditionalFormatting>
  <conditionalFormatting sqref="H52">
    <cfRule type="cellIs" dxfId="497" priority="507" operator="notEqual">
      <formula>"correct"</formula>
    </cfRule>
  </conditionalFormatting>
  <conditionalFormatting sqref="K54 I54">
    <cfRule type="cellIs" dxfId="496" priority="505" operator="lessThan">
      <formula>-0.03</formula>
    </cfRule>
    <cfRule type="cellIs" dxfId="495" priority="506" operator="greaterThan">
      <formula>0.03</formula>
    </cfRule>
  </conditionalFormatting>
  <conditionalFormatting sqref="G54 J54">
    <cfRule type="cellIs" dxfId="494" priority="504" operator="notEqual">
      <formula>"Okay"</formula>
    </cfRule>
  </conditionalFormatting>
  <conditionalFormatting sqref="H54">
    <cfRule type="cellIs" dxfId="493" priority="503" operator="notEqual">
      <formula>"correct"</formula>
    </cfRule>
  </conditionalFormatting>
  <conditionalFormatting sqref="K55 I55">
    <cfRule type="cellIs" dxfId="492" priority="501" operator="lessThan">
      <formula>-0.03</formula>
    </cfRule>
    <cfRule type="cellIs" dxfId="491" priority="502" operator="greaterThan">
      <formula>0.03</formula>
    </cfRule>
  </conditionalFormatting>
  <conditionalFormatting sqref="G55 J55">
    <cfRule type="cellIs" dxfId="490" priority="500" operator="notEqual">
      <formula>"Okay"</formula>
    </cfRule>
  </conditionalFormatting>
  <conditionalFormatting sqref="H55">
    <cfRule type="cellIs" dxfId="489" priority="499" operator="notEqual">
      <formula>"correct"</formula>
    </cfRule>
  </conditionalFormatting>
  <conditionalFormatting sqref="K56 I56">
    <cfRule type="cellIs" dxfId="488" priority="497" operator="lessThan">
      <formula>-0.03</formula>
    </cfRule>
    <cfRule type="cellIs" dxfId="487" priority="498" operator="greaterThan">
      <formula>0.03</formula>
    </cfRule>
  </conditionalFormatting>
  <conditionalFormatting sqref="G56 J56">
    <cfRule type="cellIs" dxfId="486" priority="496" operator="notEqual">
      <formula>"Okay"</formula>
    </cfRule>
  </conditionalFormatting>
  <conditionalFormatting sqref="H56">
    <cfRule type="cellIs" dxfId="485" priority="495" operator="notEqual">
      <formula>"correct"</formula>
    </cfRule>
  </conditionalFormatting>
  <conditionalFormatting sqref="K57 I57">
    <cfRule type="cellIs" dxfId="484" priority="493" operator="lessThan">
      <formula>-0.03</formula>
    </cfRule>
    <cfRule type="cellIs" dxfId="483" priority="494" operator="greaterThan">
      <formula>0.03</formula>
    </cfRule>
  </conditionalFormatting>
  <conditionalFormatting sqref="G57 J57">
    <cfRule type="cellIs" dxfId="482" priority="492" operator="notEqual">
      <formula>"Okay"</formula>
    </cfRule>
  </conditionalFormatting>
  <conditionalFormatting sqref="H57">
    <cfRule type="cellIs" dxfId="481" priority="491" operator="notEqual">
      <formula>"correct"</formula>
    </cfRule>
  </conditionalFormatting>
  <conditionalFormatting sqref="I59 K59">
    <cfRule type="cellIs" dxfId="480" priority="489" operator="lessThan">
      <formula>-0.03</formula>
    </cfRule>
    <cfRule type="cellIs" dxfId="479" priority="490" operator="greaterThan">
      <formula>0.03</formula>
    </cfRule>
  </conditionalFormatting>
  <conditionalFormatting sqref="J59 G59">
    <cfRule type="cellIs" dxfId="478" priority="488" operator="notEqual">
      <formula>"Okay"</formula>
    </cfRule>
  </conditionalFormatting>
  <conditionalFormatting sqref="H59">
    <cfRule type="cellIs" dxfId="477" priority="487" operator="notEqual">
      <formula>"correct"</formula>
    </cfRule>
  </conditionalFormatting>
  <conditionalFormatting sqref="I60 K60">
    <cfRule type="cellIs" dxfId="476" priority="485" operator="lessThan">
      <formula>-0.03</formula>
    </cfRule>
    <cfRule type="cellIs" dxfId="475" priority="486" operator="greaterThan">
      <formula>0.03</formula>
    </cfRule>
  </conditionalFormatting>
  <conditionalFormatting sqref="J60 G60">
    <cfRule type="cellIs" dxfId="474" priority="484" operator="notEqual">
      <formula>"Okay"</formula>
    </cfRule>
  </conditionalFormatting>
  <conditionalFormatting sqref="H60">
    <cfRule type="cellIs" dxfId="473" priority="483" operator="notEqual">
      <formula>"correct"</formula>
    </cfRule>
  </conditionalFormatting>
  <conditionalFormatting sqref="I61 K61">
    <cfRule type="cellIs" dxfId="472" priority="481" operator="lessThan">
      <formula>-0.03</formula>
    </cfRule>
    <cfRule type="cellIs" dxfId="471" priority="482" operator="greaterThan">
      <formula>0.03</formula>
    </cfRule>
  </conditionalFormatting>
  <conditionalFormatting sqref="J61 G61">
    <cfRule type="cellIs" dxfId="470" priority="480" operator="notEqual">
      <formula>"Okay"</formula>
    </cfRule>
  </conditionalFormatting>
  <conditionalFormatting sqref="H61">
    <cfRule type="cellIs" dxfId="469" priority="479" operator="notEqual">
      <formula>"correct"</formula>
    </cfRule>
  </conditionalFormatting>
  <conditionalFormatting sqref="I62 K62">
    <cfRule type="cellIs" dxfId="468" priority="477" operator="lessThan">
      <formula>-0.03</formula>
    </cfRule>
    <cfRule type="cellIs" dxfId="467" priority="478" operator="greaterThan">
      <formula>0.03</formula>
    </cfRule>
  </conditionalFormatting>
  <conditionalFormatting sqref="J62 G62">
    <cfRule type="cellIs" dxfId="466" priority="476" operator="notEqual">
      <formula>"Okay"</formula>
    </cfRule>
  </conditionalFormatting>
  <conditionalFormatting sqref="H62">
    <cfRule type="cellIs" dxfId="465" priority="475" operator="notEqual">
      <formula>"correct"</formula>
    </cfRule>
  </conditionalFormatting>
  <conditionalFormatting sqref="G64">
    <cfRule type="cellIs" dxfId="464" priority="474" operator="notEqual">
      <formula>"Okay"</formula>
    </cfRule>
  </conditionalFormatting>
  <conditionalFormatting sqref="H64">
    <cfRule type="cellIs" dxfId="463" priority="473" operator="notEqual">
      <formula>"correct"</formula>
    </cfRule>
  </conditionalFormatting>
  <conditionalFormatting sqref="I64 K64">
    <cfRule type="cellIs" dxfId="462" priority="471" operator="lessThan">
      <formula>-0.03</formula>
    </cfRule>
    <cfRule type="cellIs" dxfId="461" priority="472" operator="greaterThan">
      <formula>0.03</formula>
    </cfRule>
  </conditionalFormatting>
  <conditionalFormatting sqref="J64">
    <cfRule type="cellIs" dxfId="460" priority="470" operator="notEqual">
      <formula>"Okay"</formula>
    </cfRule>
  </conditionalFormatting>
  <conditionalFormatting sqref="G65">
    <cfRule type="cellIs" dxfId="459" priority="469" operator="notEqual">
      <formula>"Okay"</formula>
    </cfRule>
  </conditionalFormatting>
  <conditionalFormatting sqref="H65">
    <cfRule type="cellIs" dxfId="458" priority="468" operator="notEqual">
      <formula>"correct"</formula>
    </cfRule>
  </conditionalFormatting>
  <conditionalFormatting sqref="I65 K65">
    <cfRule type="cellIs" dxfId="457" priority="466" operator="lessThan">
      <formula>-0.03</formula>
    </cfRule>
    <cfRule type="cellIs" dxfId="456" priority="467" operator="greaterThan">
      <formula>0.03</formula>
    </cfRule>
  </conditionalFormatting>
  <conditionalFormatting sqref="J65">
    <cfRule type="cellIs" dxfId="455" priority="465" operator="notEqual">
      <formula>"Okay"</formula>
    </cfRule>
  </conditionalFormatting>
  <conditionalFormatting sqref="G66">
    <cfRule type="cellIs" dxfId="454" priority="464" operator="notEqual">
      <formula>"Okay"</formula>
    </cfRule>
  </conditionalFormatting>
  <conditionalFormatting sqref="H66">
    <cfRule type="cellIs" dxfId="453" priority="463" operator="notEqual">
      <formula>"correct"</formula>
    </cfRule>
  </conditionalFormatting>
  <conditionalFormatting sqref="I66 K66">
    <cfRule type="cellIs" dxfId="452" priority="461" operator="lessThan">
      <formula>-0.03</formula>
    </cfRule>
    <cfRule type="cellIs" dxfId="451" priority="462" operator="greaterThan">
      <formula>0.03</formula>
    </cfRule>
  </conditionalFormatting>
  <conditionalFormatting sqref="J66">
    <cfRule type="cellIs" dxfId="450" priority="460" operator="notEqual">
      <formula>"Okay"</formula>
    </cfRule>
  </conditionalFormatting>
  <conditionalFormatting sqref="G67">
    <cfRule type="cellIs" dxfId="449" priority="459" operator="notEqual">
      <formula>"Okay"</formula>
    </cfRule>
  </conditionalFormatting>
  <conditionalFormatting sqref="H67">
    <cfRule type="cellIs" dxfId="448" priority="458" operator="notEqual">
      <formula>"correct"</formula>
    </cfRule>
  </conditionalFormatting>
  <conditionalFormatting sqref="I67 K67">
    <cfRule type="cellIs" dxfId="447" priority="456" operator="lessThan">
      <formula>-0.03</formula>
    </cfRule>
    <cfRule type="cellIs" dxfId="446" priority="457" operator="greaterThan">
      <formula>0.03</formula>
    </cfRule>
  </conditionalFormatting>
  <conditionalFormatting sqref="J67">
    <cfRule type="cellIs" dxfId="445" priority="455" operator="notEqual">
      <formula>"Okay"</formula>
    </cfRule>
  </conditionalFormatting>
  <conditionalFormatting sqref="G69">
    <cfRule type="cellIs" dxfId="444" priority="454" operator="notEqual">
      <formula>"Okay"</formula>
    </cfRule>
  </conditionalFormatting>
  <conditionalFormatting sqref="H69">
    <cfRule type="cellIs" dxfId="443" priority="453" operator="notEqual">
      <formula>"correct"</formula>
    </cfRule>
  </conditionalFormatting>
  <conditionalFormatting sqref="I69 K69">
    <cfRule type="cellIs" dxfId="442" priority="451" operator="lessThan">
      <formula>-0.03</formula>
    </cfRule>
    <cfRule type="cellIs" dxfId="441" priority="452" operator="greaterThan">
      <formula>0.03</formula>
    </cfRule>
  </conditionalFormatting>
  <conditionalFormatting sqref="J69">
    <cfRule type="cellIs" dxfId="440" priority="450" operator="notEqual">
      <formula>"Okay"</formula>
    </cfRule>
  </conditionalFormatting>
  <conditionalFormatting sqref="G70">
    <cfRule type="cellIs" dxfId="439" priority="449" operator="notEqual">
      <formula>"Okay"</formula>
    </cfRule>
  </conditionalFormatting>
  <conditionalFormatting sqref="H70">
    <cfRule type="cellIs" dxfId="438" priority="448" operator="notEqual">
      <formula>"correct"</formula>
    </cfRule>
  </conditionalFormatting>
  <conditionalFormatting sqref="I70 K70">
    <cfRule type="cellIs" dxfId="437" priority="446" operator="lessThan">
      <formula>-0.03</formula>
    </cfRule>
    <cfRule type="cellIs" dxfId="436" priority="447" operator="greaterThan">
      <formula>0.03</formula>
    </cfRule>
  </conditionalFormatting>
  <conditionalFormatting sqref="J70">
    <cfRule type="cellIs" dxfId="435" priority="445" operator="notEqual">
      <formula>"Okay"</formula>
    </cfRule>
  </conditionalFormatting>
  <conditionalFormatting sqref="G71">
    <cfRule type="cellIs" dxfId="434" priority="444" operator="notEqual">
      <formula>"Okay"</formula>
    </cfRule>
  </conditionalFormatting>
  <conditionalFormatting sqref="H71">
    <cfRule type="cellIs" dxfId="433" priority="443" operator="notEqual">
      <formula>"correct"</formula>
    </cfRule>
  </conditionalFormatting>
  <conditionalFormatting sqref="I71 K71">
    <cfRule type="cellIs" dxfId="432" priority="441" operator="lessThan">
      <formula>-0.03</formula>
    </cfRule>
    <cfRule type="cellIs" dxfId="431" priority="442" operator="greaterThan">
      <formula>0.03</formula>
    </cfRule>
  </conditionalFormatting>
  <conditionalFormatting sqref="J71">
    <cfRule type="cellIs" dxfId="430" priority="440" operator="notEqual">
      <formula>"Okay"</formula>
    </cfRule>
  </conditionalFormatting>
  <conditionalFormatting sqref="G72">
    <cfRule type="cellIs" dxfId="429" priority="439" operator="notEqual">
      <formula>"Okay"</formula>
    </cfRule>
  </conditionalFormatting>
  <conditionalFormatting sqref="H72">
    <cfRule type="cellIs" dxfId="428" priority="438" operator="notEqual">
      <formula>"correct"</formula>
    </cfRule>
  </conditionalFormatting>
  <conditionalFormatting sqref="I72 K72">
    <cfRule type="cellIs" dxfId="427" priority="436" operator="lessThan">
      <formula>-0.03</formula>
    </cfRule>
    <cfRule type="cellIs" dxfId="426" priority="437" operator="greaterThan">
      <formula>0.03</formula>
    </cfRule>
  </conditionalFormatting>
  <conditionalFormatting sqref="J72">
    <cfRule type="cellIs" dxfId="425" priority="435" operator="notEqual">
      <formula>"Okay"</formula>
    </cfRule>
  </conditionalFormatting>
  <conditionalFormatting sqref="G74">
    <cfRule type="cellIs" dxfId="424" priority="434" operator="notEqual">
      <formula>"Okay"</formula>
    </cfRule>
  </conditionalFormatting>
  <conditionalFormatting sqref="H74">
    <cfRule type="cellIs" dxfId="423" priority="433" operator="notEqual">
      <formula>"correct"</formula>
    </cfRule>
  </conditionalFormatting>
  <conditionalFormatting sqref="I74 K74">
    <cfRule type="cellIs" dxfId="422" priority="431" operator="lessThan">
      <formula>-0.03</formula>
    </cfRule>
    <cfRule type="cellIs" dxfId="421" priority="432" operator="greaterThan">
      <formula>0.03</formula>
    </cfRule>
  </conditionalFormatting>
  <conditionalFormatting sqref="J74">
    <cfRule type="cellIs" dxfId="420" priority="430" operator="notEqual">
      <formula>"Okay"</formula>
    </cfRule>
  </conditionalFormatting>
  <conditionalFormatting sqref="G75">
    <cfRule type="cellIs" dxfId="419" priority="429" operator="notEqual">
      <formula>"Okay"</formula>
    </cfRule>
  </conditionalFormatting>
  <conditionalFormatting sqref="H75">
    <cfRule type="cellIs" dxfId="418" priority="428" operator="notEqual">
      <formula>"correct"</formula>
    </cfRule>
  </conditionalFormatting>
  <conditionalFormatting sqref="I75 K75">
    <cfRule type="cellIs" dxfId="417" priority="426" operator="lessThan">
      <formula>-0.03</formula>
    </cfRule>
    <cfRule type="cellIs" dxfId="416" priority="427" operator="greaterThan">
      <formula>0.03</formula>
    </cfRule>
  </conditionalFormatting>
  <conditionalFormatting sqref="J75">
    <cfRule type="cellIs" dxfId="415" priority="425" operator="notEqual">
      <formula>"Okay"</formula>
    </cfRule>
  </conditionalFormatting>
  <conditionalFormatting sqref="G76">
    <cfRule type="cellIs" dxfId="414" priority="424" operator="notEqual">
      <formula>"Okay"</formula>
    </cfRule>
  </conditionalFormatting>
  <conditionalFormatting sqref="H76">
    <cfRule type="cellIs" dxfId="413" priority="423" operator="notEqual">
      <formula>"correct"</formula>
    </cfRule>
  </conditionalFormatting>
  <conditionalFormatting sqref="I76 K76">
    <cfRule type="cellIs" dxfId="412" priority="421" operator="lessThan">
      <formula>-0.03</formula>
    </cfRule>
    <cfRule type="cellIs" dxfId="411" priority="422" operator="greaterThan">
      <formula>0.03</formula>
    </cfRule>
  </conditionalFormatting>
  <conditionalFormatting sqref="J76">
    <cfRule type="cellIs" dxfId="410" priority="420" operator="notEqual">
      <formula>"Okay"</formula>
    </cfRule>
  </conditionalFormatting>
  <conditionalFormatting sqref="G77">
    <cfRule type="cellIs" dxfId="409" priority="419" operator="notEqual">
      <formula>"Okay"</formula>
    </cfRule>
  </conditionalFormatting>
  <conditionalFormatting sqref="H77">
    <cfRule type="cellIs" dxfId="408" priority="418" operator="notEqual">
      <formula>"correct"</formula>
    </cfRule>
  </conditionalFormatting>
  <conditionalFormatting sqref="I77 K77">
    <cfRule type="cellIs" dxfId="407" priority="416" operator="lessThan">
      <formula>-0.03</formula>
    </cfRule>
    <cfRule type="cellIs" dxfId="406" priority="417" operator="greaterThan">
      <formula>0.03</formula>
    </cfRule>
  </conditionalFormatting>
  <conditionalFormatting sqref="J77">
    <cfRule type="cellIs" dxfId="405" priority="415" operator="notEqual">
      <formula>"Okay"</formula>
    </cfRule>
  </conditionalFormatting>
  <conditionalFormatting sqref="G79">
    <cfRule type="cellIs" dxfId="404" priority="414" operator="notEqual">
      <formula>"Okay"</formula>
    </cfRule>
  </conditionalFormatting>
  <conditionalFormatting sqref="H79">
    <cfRule type="cellIs" dxfId="403" priority="413" operator="notEqual">
      <formula>"correct"</formula>
    </cfRule>
  </conditionalFormatting>
  <conditionalFormatting sqref="I79 K79">
    <cfRule type="cellIs" dxfId="402" priority="411" operator="lessThan">
      <formula>-0.03</formula>
    </cfRule>
    <cfRule type="cellIs" dxfId="401" priority="412" operator="greaterThan">
      <formula>0.03</formula>
    </cfRule>
  </conditionalFormatting>
  <conditionalFormatting sqref="J79">
    <cfRule type="cellIs" dxfId="400" priority="410" operator="notEqual">
      <formula>"Okay"</formula>
    </cfRule>
  </conditionalFormatting>
  <conditionalFormatting sqref="G80">
    <cfRule type="cellIs" dxfId="399" priority="409" operator="notEqual">
      <formula>"Okay"</formula>
    </cfRule>
  </conditionalFormatting>
  <conditionalFormatting sqref="H80">
    <cfRule type="cellIs" dxfId="398" priority="408" operator="notEqual">
      <formula>"correct"</formula>
    </cfRule>
  </conditionalFormatting>
  <conditionalFormatting sqref="I80 K80">
    <cfRule type="cellIs" dxfId="397" priority="406" operator="lessThan">
      <formula>-0.03</formula>
    </cfRule>
    <cfRule type="cellIs" dxfId="396" priority="407" operator="greaterThan">
      <formula>0.03</formula>
    </cfRule>
  </conditionalFormatting>
  <conditionalFormatting sqref="J80">
    <cfRule type="cellIs" dxfId="395" priority="405" operator="notEqual">
      <formula>"Okay"</formula>
    </cfRule>
  </conditionalFormatting>
  <conditionalFormatting sqref="G81">
    <cfRule type="cellIs" dxfId="394" priority="404" operator="notEqual">
      <formula>"Okay"</formula>
    </cfRule>
  </conditionalFormatting>
  <conditionalFormatting sqref="H81">
    <cfRule type="cellIs" dxfId="393" priority="403" operator="notEqual">
      <formula>"correct"</formula>
    </cfRule>
  </conditionalFormatting>
  <conditionalFormatting sqref="I81 K81">
    <cfRule type="cellIs" dxfId="392" priority="401" operator="lessThan">
      <formula>-0.03</formula>
    </cfRule>
    <cfRule type="cellIs" dxfId="391" priority="402" operator="greaterThan">
      <formula>0.03</formula>
    </cfRule>
  </conditionalFormatting>
  <conditionalFormatting sqref="J81">
    <cfRule type="cellIs" dxfId="390" priority="400" operator="notEqual">
      <formula>"Okay"</formula>
    </cfRule>
  </conditionalFormatting>
  <conditionalFormatting sqref="G82">
    <cfRule type="cellIs" dxfId="389" priority="399" operator="notEqual">
      <formula>"Okay"</formula>
    </cfRule>
  </conditionalFormatting>
  <conditionalFormatting sqref="H82">
    <cfRule type="cellIs" dxfId="388" priority="398" operator="notEqual">
      <formula>"correct"</formula>
    </cfRule>
  </conditionalFormatting>
  <conditionalFormatting sqref="I82 K82">
    <cfRule type="cellIs" dxfId="387" priority="396" operator="lessThan">
      <formula>-0.03</formula>
    </cfRule>
    <cfRule type="cellIs" dxfId="386" priority="397" operator="greaterThan">
      <formula>0.03</formula>
    </cfRule>
  </conditionalFormatting>
  <conditionalFormatting sqref="J82">
    <cfRule type="cellIs" dxfId="385" priority="395" operator="notEqual">
      <formula>"Okay"</formula>
    </cfRule>
  </conditionalFormatting>
  <conditionalFormatting sqref="G84">
    <cfRule type="cellIs" dxfId="384" priority="394" operator="notEqual">
      <formula>"Okay"</formula>
    </cfRule>
  </conditionalFormatting>
  <conditionalFormatting sqref="H84">
    <cfRule type="cellIs" dxfId="383" priority="393" operator="notEqual">
      <formula>"correct"</formula>
    </cfRule>
  </conditionalFormatting>
  <conditionalFormatting sqref="I84 K84">
    <cfRule type="cellIs" dxfId="382" priority="391" operator="lessThan">
      <formula>-0.03</formula>
    </cfRule>
    <cfRule type="cellIs" dxfId="381" priority="392" operator="greaterThan">
      <formula>0.03</formula>
    </cfRule>
  </conditionalFormatting>
  <conditionalFormatting sqref="J84">
    <cfRule type="cellIs" dxfId="380" priority="390" operator="notEqual">
      <formula>"Okay"</formula>
    </cfRule>
  </conditionalFormatting>
  <conditionalFormatting sqref="G85">
    <cfRule type="cellIs" dxfId="379" priority="389" operator="notEqual">
      <formula>"Okay"</formula>
    </cfRule>
  </conditionalFormatting>
  <conditionalFormatting sqref="H85">
    <cfRule type="cellIs" dxfId="378" priority="388" operator="notEqual">
      <formula>"correct"</formula>
    </cfRule>
  </conditionalFormatting>
  <conditionalFormatting sqref="I85 K85">
    <cfRule type="cellIs" dxfId="377" priority="386" operator="lessThan">
      <formula>-0.03</formula>
    </cfRule>
    <cfRule type="cellIs" dxfId="376" priority="387" operator="greaterThan">
      <formula>0.03</formula>
    </cfRule>
  </conditionalFormatting>
  <conditionalFormatting sqref="J85">
    <cfRule type="cellIs" dxfId="375" priority="385" operator="notEqual">
      <formula>"Okay"</formula>
    </cfRule>
  </conditionalFormatting>
  <conditionalFormatting sqref="G86">
    <cfRule type="cellIs" dxfId="374" priority="384" operator="notEqual">
      <formula>"Okay"</formula>
    </cfRule>
  </conditionalFormatting>
  <conditionalFormatting sqref="H86">
    <cfRule type="cellIs" dxfId="373" priority="383" operator="notEqual">
      <formula>"correct"</formula>
    </cfRule>
  </conditionalFormatting>
  <conditionalFormatting sqref="I86 K86">
    <cfRule type="cellIs" dxfId="372" priority="381" operator="lessThan">
      <formula>-0.03</formula>
    </cfRule>
    <cfRule type="cellIs" dxfId="371" priority="382" operator="greaterThan">
      <formula>0.03</formula>
    </cfRule>
  </conditionalFormatting>
  <conditionalFormatting sqref="J86">
    <cfRule type="cellIs" dxfId="370" priority="380" operator="notEqual">
      <formula>"Okay"</formula>
    </cfRule>
  </conditionalFormatting>
  <conditionalFormatting sqref="G87">
    <cfRule type="cellIs" dxfId="369" priority="379" operator="notEqual">
      <formula>"Okay"</formula>
    </cfRule>
  </conditionalFormatting>
  <conditionalFormatting sqref="H87">
    <cfRule type="cellIs" dxfId="368" priority="378" operator="notEqual">
      <formula>"correct"</formula>
    </cfRule>
  </conditionalFormatting>
  <conditionalFormatting sqref="I87 K87">
    <cfRule type="cellIs" dxfId="367" priority="376" operator="lessThan">
      <formula>-0.03</formula>
    </cfRule>
    <cfRule type="cellIs" dxfId="366" priority="377" operator="greaterThan">
      <formula>0.03</formula>
    </cfRule>
  </conditionalFormatting>
  <conditionalFormatting sqref="J87">
    <cfRule type="cellIs" dxfId="365" priority="375" operator="notEqual">
      <formula>"Okay"</formula>
    </cfRule>
  </conditionalFormatting>
  <conditionalFormatting sqref="G89">
    <cfRule type="cellIs" dxfId="364" priority="374" operator="notEqual">
      <formula>"Okay"</formula>
    </cfRule>
  </conditionalFormatting>
  <conditionalFormatting sqref="H89">
    <cfRule type="cellIs" dxfId="363" priority="373" operator="notEqual">
      <formula>"correct"</formula>
    </cfRule>
  </conditionalFormatting>
  <conditionalFormatting sqref="I89 K89">
    <cfRule type="cellIs" dxfId="362" priority="371" operator="lessThan">
      <formula>-0.03</formula>
    </cfRule>
    <cfRule type="cellIs" dxfId="361" priority="372" operator="greaterThan">
      <formula>0.03</formula>
    </cfRule>
  </conditionalFormatting>
  <conditionalFormatting sqref="J89">
    <cfRule type="cellIs" dxfId="360" priority="370" operator="notEqual">
      <formula>"Okay"</formula>
    </cfRule>
  </conditionalFormatting>
  <conditionalFormatting sqref="G90">
    <cfRule type="cellIs" dxfId="359" priority="369" operator="notEqual">
      <formula>"Okay"</formula>
    </cfRule>
  </conditionalFormatting>
  <conditionalFormatting sqref="H90">
    <cfRule type="cellIs" dxfId="358" priority="368" operator="notEqual">
      <formula>"correct"</formula>
    </cfRule>
  </conditionalFormatting>
  <conditionalFormatting sqref="I90 K90">
    <cfRule type="cellIs" dxfId="357" priority="366" operator="lessThan">
      <formula>-0.03</formula>
    </cfRule>
    <cfRule type="cellIs" dxfId="356" priority="367" operator="greaterThan">
      <formula>0.03</formula>
    </cfRule>
  </conditionalFormatting>
  <conditionalFormatting sqref="J90">
    <cfRule type="cellIs" dxfId="355" priority="365" operator="notEqual">
      <formula>"Okay"</formula>
    </cfRule>
  </conditionalFormatting>
  <conditionalFormatting sqref="G91">
    <cfRule type="cellIs" dxfId="354" priority="364" operator="notEqual">
      <formula>"Okay"</formula>
    </cfRule>
  </conditionalFormatting>
  <conditionalFormatting sqref="H91">
    <cfRule type="cellIs" dxfId="353" priority="363" operator="notEqual">
      <formula>"correct"</formula>
    </cfRule>
  </conditionalFormatting>
  <conditionalFormatting sqref="I91 K91">
    <cfRule type="cellIs" dxfId="352" priority="361" operator="lessThan">
      <formula>-0.03</formula>
    </cfRule>
    <cfRule type="cellIs" dxfId="351" priority="362" operator="greaterThan">
      <formula>0.03</formula>
    </cfRule>
  </conditionalFormatting>
  <conditionalFormatting sqref="J91">
    <cfRule type="cellIs" dxfId="350" priority="360" operator="notEqual">
      <formula>"Okay"</formula>
    </cfRule>
  </conditionalFormatting>
  <conditionalFormatting sqref="G92">
    <cfRule type="cellIs" dxfId="349" priority="359" operator="notEqual">
      <formula>"Okay"</formula>
    </cfRule>
  </conditionalFormatting>
  <conditionalFormatting sqref="H92">
    <cfRule type="cellIs" dxfId="348" priority="358" operator="notEqual">
      <formula>"correct"</formula>
    </cfRule>
  </conditionalFormatting>
  <conditionalFormatting sqref="I92 K92">
    <cfRule type="cellIs" dxfId="347" priority="356" operator="lessThan">
      <formula>-0.03</formula>
    </cfRule>
    <cfRule type="cellIs" dxfId="346" priority="357" operator="greaterThan">
      <formula>0.03</formula>
    </cfRule>
  </conditionalFormatting>
  <conditionalFormatting sqref="J92">
    <cfRule type="cellIs" dxfId="345" priority="355" operator="notEqual">
      <formula>"Okay"</formula>
    </cfRule>
  </conditionalFormatting>
  <conditionalFormatting sqref="G94">
    <cfRule type="cellIs" dxfId="344" priority="354" operator="notEqual">
      <formula>"Okay"</formula>
    </cfRule>
  </conditionalFormatting>
  <conditionalFormatting sqref="H94">
    <cfRule type="cellIs" dxfId="343" priority="353" operator="notEqual">
      <formula>"correct"</formula>
    </cfRule>
  </conditionalFormatting>
  <conditionalFormatting sqref="I94 K94">
    <cfRule type="cellIs" dxfId="342" priority="351" operator="lessThan">
      <formula>-0.03</formula>
    </cfRule>
    <cfRule type="cellIs" dxfId="341" priority="352" operator="greaterThan">
      <formula>0.03</formula>
    </cfRule>
  </conditionalFormatting>
  <conditionalFormatting sqref="J94">
    <cfRule type="cellIs" dxfId="340" priority="350" operator="notEqual">
      <formula>"Okay"</formula>
    </cfRule>
  </conditionalFormatting>
  <conditionalFormatting sqref="G95">
    <cfRule type="cellIs" dxfId="339" priority="349" operator="notEqual">
      <formula>"Okay"</formula>
    </cfRule>
  </conditionalFormatting>
  <conditionalFormatting sqref="H95">
    <cfRule type="cellIs" dxfId="338" priority="348" operator="notEqual">
      <formula>"correct"</formula>
    </cfRule>
  </conditionalFormatting>
  <conditionalFormatting sqref="I95 K95">
    <cfRule type="cellIs" dxfId="337" priority="346" operator="lessThan">
      <formula>-0.03</formula>
    </cfRule>
    <cfRule type="cellIs" dxfId="336" priority="347" operator="greaterThan">
      <formula>0.03</formula>
    </cfRule>
  </conditionalFormatting>
  <conditionalFormatting sqref="J95">
    <cfRule type="cellIs" dxfId="335" priority="345" operator="notEqual">
      <formula>"Okay"</formula>
    </cfRule>
  </conditionalFormatting>
  <conditionalFormatting sqref="G96">
    <cfRule type="cellIs" dxfId="334" priority="344" operator="notEqual">
      <formula>"Okay"</formula>
    </cfRule>
  </conditionalFormatting>
  <conditionalFormatting sqref="H96">
    <cfRule type="cellIs" dxfId="333" priority="343" operator="notEqual">
      <formula>"correct"</formula>
    </cfRule>
  </conditionalFormatting>
  <conditionalFormatting sqref="I96 K96">
    <cfRule type="cellIs" dxfId="332" priority="341" operator="lessThan">
      <formula>-0.03</formula>
    </cfRule>
    <cfRule type="cellIs" dxfId="331" priority="342" operator="greaterThan">
      <formula>0.03</formula>
    </cfRule>
  </conditionalFormatting>
  <conditionalFormatting sqref="J96">
    <cfRule type="cellIs" dxfId="330" priority="340" operator="notEqual">
      <formula>"Okay"</formula>
    </cfRule>
  </conditionalFormatting>
  <conditionalFormatting sqref="G97">
    <cfRule type="cellIs" dxfId="329" priority="339" operator="notEqual">
      <formula>"Okay"</formula>
    </cfRule>
  </conditionalFormatting>
  <conditionalFormatting sqref="H97">
    <cfRule type="cellIs" dxfId="328" priority="338" operator="notEqual">
      <formula>"correct"</formula>
    </cfRule>
  </conditionalFormatting>
  <conditionalFormatting sqref="I97 K97">
    <cfRule type="cellIs" dxfId="327" priority="336" operator="lessThan">
      <formula>-0.03</formula>
    </cfRule>
    <cfRule type="cellIs" dxfId="326" priority="337" operator="greaterThan">
      <formula>0.03</formula>
    </cfRule>
  </conditionalFormatting>
  <conditionalFormatting sqref="J97">
    <cfRule type="cellIs" dxfId="325" priority="335" operator="notEqual">
      <formula>"Okay"</formula>
    </cfRule>
  </conditionalFormatting>
  <conditionalFormatting sqref="G99">
    <cfRule type="cellIs" dxfId="324" priority="334" operator="notEqual">
      <formula>"Okay"</formula>
    </cfRule>
  </conditionalFormatting>
  <conditionalFormatting sqref="H99">
    <cfRule type="cellIs" dxfId="323" priority="333" operator="notEqual">
      <formula>"correct"</formula>
    </cfRule>
  </conditionalFormatting>
  <conditionalFormatting sqref="I99 K99">
    <cfRule type="cellIs" dxfId="322" priority="331" operator="lessThan">
      <formula>-0.03</formula>
    </cfRule>
    <cfRule type="cellIs" dxfId="321" priority="332" operator="greaterThan">
      <formula>0.03</formula>
    </cfRule>
  </conditionalFormatting>
  <conditionalFormatting sqref="J99">
    <cfRule type="cellIs" dxfId="320" priority="330" operator="notEqual">
      <formula>"Okay"</formula>
    </cfRule>
  </conditionalFormatting>
  <conditionalFormatting sqref="G100">
    <cfRule type="cellIs" dxfId="319" priority="329" operator="notEqual">
      <formula>"Okay"</formula>
    </cfRule>
  </conditionalFormatting>
  <conditionalFormatting sqref="H100">
    <cfRule type="cellIs" dxfId="318" priority="328" operator="notEqual">
      <formula>"correct"</formula>
    </cfRule>
  </conditionalFormatting>
  <conditionalFormatting sqref="I100 K100">
    <cfRule type="cellIs" dxfId="317" priority="326" operator="lessThan">
      <formula>-0.03</formula>
    </cfRule>
    <cfRule type="cellIs" dxfId="316" priority="327" operator="greaterThan">
      <formula>0.03</formula>
    </cfRule>
  </conditionalFormatting>
  <conditionalFormatting sqref="J100">
    <cfRule type="cellIs" dxfId="315" priority="325" operator="notEqual">
      <formula>"Okay"</formula>
    </cfRule>
  </conditionalFormatting>
  <conditionalFormatting sqref="G101">
    <cfRule type="cellIs" dxfId="314" priority="324" operator="notEqual">
      <formula>"Okay"</formula>
    </cfRule>
  </conditionalFormatting>
  <conditionalFormatting sqref="H101">
    <cfRule type="cellIs" dxfId="313" priority="323" operator="notEqual">
      <formula>"correct"</formula>
    </cfRule>
  </conditionalFormatting>
  <conditionalFormatting sqref="I101 K101">
    <cfRule type="cellIs" dxfId="312" priority="321" operator="lessThan">
      <formula>-0.03</formula>
    </cfRule>
    <cfRule type="cellIs" dxfId="311" priority="322" operator="greaterThan">
      <formula>0.03</formula>
    </cfRule>
  </conditionalFormatting>
  <conditionalFormatting sqref="J101">
    <cfRule type="cellIs" dxfId="310" priority="320" operator="notEqual">
      <formula>"Okay"</formula>
    </cfRule>
  </conditionalFormatting>
  <conditionalFormatting sqref="G102">
    <cfRule type="cellIs" dxfId="309" priority="319" operator="notEqual">
      <formula>"Okay"</formula>
    </cfRule>
  </conditionalFormatting>
  <conditionalFormatting sqref="H102">
    <cfRule type="cellIs" dxfId="308" priority="318" operator="notEqual">
      <formula>"correct"</formula>
    </cfRule>
  </conditionalFormatting>
  <conditionalFormatting sqref="I102 K102">
    <cfRule type="cellIs" dxfId="307" priority="316" operator="lessThan">
      <formula>-0.03</formula>
    </cfRule>
    <cfRule type="cellIs" dxfId="306" priority="317" operator="greaterThan">
      <formula>0.03</formula>
    </cfRule>
  </conditionalFormatting>
  <conditionalFormatting sqref="J102">
    <cfRule type="cellIs" dxfId="305" priority="315" operator="notEqual">
      <formula>"Okay"</formula>
    </cfRule>
  </conditionalFormatting>
  <conditionalFormatting sqref="G181">
    <cfRule type="cellIs" dxfId="304" priority="5" operator="notEqual">
      <formula>"Okay"</formula>
    </cfRule>
  </conditionalFormatting>
  <conditionalFormatting sqref="H181">
    <cfRule type="cellIs" dxfId="303" priority="4" operator="notEqual">
      <formula>"correct"</formula>
    </cfRule>
  </conditionalFormatting>
  <conditionalFormatting sqref="G104">
    <cfRule type="cellIs" dxfId="302" priority="309" operator="notEqual">
      <formula>"Okay"</formula>
    </cfRule>
  </conditionalFormatting>
  <conditionalFormatting sqref="H104">
    <cfRule type="cellIs" dxfId="301" priority="308" operator="notEqual">
      <formula>"correct"</formula>
    </cfRule>
  </conditionalFormatting>
  <conditionalFormatting sqref="I104 K104">
    <cfRule type="cellIs" dxfId="300" priority="306" operator="lessThan">
      <formula>-0.03</formula>
    </cfRule>
    <cfRule type="cellIs" dxfId="299" priority="307" operator="greaterThan">
      <formula>0.03</formula>
    </cfRule>
  </conditionalFormatting>
  <conditionalFormatting sqref="J104">
    <cfRule type="cellIs" dxfId="298" priority="305" operator="notEqual">
      <formula>"Okay"</formula>
    </cfRule>
  </conditionalFormatting>
  <conditionalFormatting sqref="G105">
    <cfRule type="cellIs" dxfId="297" priority="304" operator="notEqual">
      <formula>"Okay"</formula>
    </cfRule>
  </conditionalFormatting>
  <conditionalFormatting sqref="H105">
    <cfRule type="cellIs" dxfId="296" priority="303" operator="notEqual">
      <formula>"correct"</formula>
    </cfRule>
  </conditionalFormatting>
  <conditionalFormatting sqref="I105 K105">
    <cfRule type="cellIs" dxfId="295" priority="301" operator="lessThan">
      <formula>-0.03</formula>
    </cfRule>
    <cfRule type="cellIs" dxfId="294" priority="302" operator="greaterThan">
      <formula>0.03</formula>
    </cfRule>
  </conditionalFormatting>
  <conditionalFormatting sqref="J105">
    <cfRule type="cellIs" dxfId="293" priority="300" operator="notEqual">
      <formula>"Okay"</formula>
    </cfRule>
  </conditionalFormatting>
  <conditionalFormatting sqref="G106">
    <cfRule type="cellIs" dxfId="292" priority="299" operator="notEqual">
      <formula>"Okay"</formula>
    </cfRule>
  </conditionalFormatting>
  <conditionalFormatting sqref="H106">
    <cfRule type="cellIs" dxfId="291" priority="298" operator="notEqual">
      <formula>"correct"</formula>
    </cfRule>
  </conditionalFormatting>
  <conditionalFormatting sqref="I106 K106">
    <cfRule type="cellIs" dxfId="290" priority="296" operator="lessThan">
      <formula>-0.03</formula>
    </cfRule>
    <cfRule type="cellIs" dxfId="289" priority="297" operator="greaterThan">
      <formula>0.03</formula>
    </cfRule>
  </conditionalFormatting>
  <conditionalFormatting sqref="J106">
    <cfRule type="cellIs" dxfId="288" priority="295" operator="notEqual">
      <formula>"Okay"</formula>
    </cfRule>
  </conditionalFormatting>
  <conditionalFormatting sqref="G107">
    <cfRule type="cellIs" dxfId="287" priority="294" operator="notEqual">
      <formula>"Okay"</formula>
    </cfRule>
  </conditionalFormatting>
  <conditionalFormatting sqref="H107">
    <cfRule type="cellIs" dxfId="286" priority="293" operator="notEqual">
      <formula>"correct"</formula>
    </cfRule>
  </conditionalFormatting>
  <conditionalFormatting sqref="I107 K107">
    <cfRule type="cellIs" dxfId="285" priority="291" operator="lessThan">
      <formula>-0.03</formula>
    </cfRule>
    <cfRule type="cellIs" dxfId="284" priority="292" operator="greaterThan">
      <formula>0.03</formula>
    </cfRule>
  </conditionalFormatting>
  <conditionalFormatting sqref="J107">
    <cfRule type="cellIs" dxfId="283" priority="290" operator="notEqual">
      <formula>"Okay"</formula>
    </cfRule>
  </conditionalFormatting>
  <conditionalFormatting sqref="G109">
    <cfRule type="cellIs" dxfId="282" priority="289" operator="notEqual">
      <formula>"Okay"</formula>
    </cfRule>
  </conditionalFormatting>
  <conditionalFormatting sqref="H109">
    <cfRule type="cellIs" dxfId="281" priority="288" operator="notEqual">
      <formula>"correct"</formula>
    </cfRule>
  </conditionalFormatting>
  <conditionalFormatting sqref="I109 K109">
    <cfRule type="cellIs" dxfId="280" priority="286" operator="lessThan">
      <formula>-0.03</formula>
    </cfRule>
    <cfRule type="cellIs" dxfId="279" priority="287" operator="greaterThan">
      <formula>0.03</formula>
    </cfRule>
  </conditionalFormatting>
  <conditionalFormatting sqref="J109">
    <cfRule type="cellIs" dxfId="278" priority="285" operator="notEqual">
      <formula>"Okay"</formula>
    </cfRule>
  </conditionalFormatting>
  <conditionalFormatting sqref="G110">
    <cfRule type="cellIs" dxfId="277" priority="284" operator="notEqual">
      <formula>"Okay"</formula>
    </cfRule>
  </conditionalFormatting>
  <conditionalFormatting sqref="H110">
    <cfRule type="cellIs" dxfId="276" priority="283" operator="notEqual">
      <formula>"correct"</formula>
    </cfRule>
  </conditionalFormatting>
  <conditionalFormatting sqref="I110 K110">
    <cfRule type="cellIs" dxfId="275" priority="281" operator="lessThan">
      <formula>-0.03</formula>
    </cfRule>
    <cfRule type="cellIs" dxfId="274" priority="282" operator="greaterThan">
      <formula>0.03</formula>
    </cfRule>
  </conditionalFormatting>
  <conditionalFormatting sqref="J110">
    <cfRule type="cellIs" dxfId="273" priority="280" operator="notEqual">
      <formula>"Okay"</formula>
    </cfRule>
  </conditionalFormatting>
  <conditionalFormatting sqref="G111">
    <cfRule type="cellIs" dxfId="272" priority="279" operator="notEqual">
      <formula>"Okay"</formula>
    </cfRule>
  </conditionalFormatting>
  <conditionalFormatting sqref="H111">
    <cfRule type="cellIs" dxfId="271" priority="278" operator="notEqual">
      <formula>"correct"</formula>
    </cfRule>
  </conditionalFormatting>
  <conditionalFormatting sqref="I111 K111">
    <cfRule type="cellIs" dxfId="270" priority="276" operator="lessThan">
      <formula>-0.03</formula>
    </cfRule>
    <cfRule type="cellIs" dxfId="269" priority="277" operator="greaterThan">
      <formula>0.03</formula>
    </cfRule>
  </conditionalFormatting>
  <conditionalFormatting sqref="J111">
    <cfRule type="cellIs" dxfId="268" priority="275" operator="notEqual">
      <formula>"Okay"</formula>
    </cfRule>
  </conditionalFormatting>
  <conditionalFormatting sqref="G112">
    <cfRule type="cellIs" dxfId="267" priority="274" operator="notEqual">
      <formula>"Okay"</formula>
    </cfRule>
  </conditionalFormatting>
  <conditionalFormatting sqref="H112">
    <cfRule type="cellIs" dxfId="266" priority="273" operator="notEqual">
      <formula>"correct"</formula>
    </cfRule>
  </conditionalFormatting>
  <conditionalFormatting sqref="I112 K112">
    <cfRule type="cellIs" dxfId="265" priority="271" operator="lessThan">
      <formula>-0.03</formula>
    </cfRule>
    <cfRule type="cellIs" dxfId="264" priority="272" operator="greaterThan">
      <formula>0.03</formula>
    </cfRule>
  </conditionalFormatting>
  <conditionalFormatting sqref="J112">
    <cfRule type="cellIs" dxfId="263" priority="270" operator="notEqual">
      <formula>"Okay"</formula>
    </cfRule>
  </conditionalFormatting>
  <conditionalFormatting sqref="G114">
    <cfRule type="cellIs" dxfId="262" priority="269" operator="notEqual">
      <formula>"Okay"</formula>
    </cfRule>
  </conditionalFormatting>
  <conditionalFormatting sqref="H114">
    <cfRule type="cellIs" dxfId="261" priority="268" operator="notEqual">
      <formula>"correct"</formula>
    </cfRule>
  </conditionalFormatting>
  <conditionalFormatting sqref="I114 K114">
    <cfRule type="cellIs" dxfId="260" priority="266" operator="lessThan">
      <formula>-0.03</formula>
    </cfRule>
    <cfRule type="cellIs" dxfId="259" priority="267" operator="greaterThan">
      <formula>0.03</formula>
    </cfRule>
  </conditionalFormatting>
  <conditionalFormatting sqref="J114">
    <cfRule type="cellIs" dxfId="258" priority="265" operator="notEqual">
      <formula>"Okay"</formula>
    </cfRule>
  </conditionalFormatting>
  <conditionalFormatting sqref="G115">
    <cfRule type="cellIs" dxfId="257" priority="264" operator="notEqual">
      <formula>"Okay"</formula>
    </cfRule>
  </conditionalFormatting>
  <conditionalFormatting sqref="H115">
    <cfRule type="cellIs" dxfId="256" priority="263" operator="notEqual">
      <formula>"correct"</formula>
    </cfRule>
  </conditionalFormatting>
  <conditionalFormatting sqref="I115 K115">
    <cfRule type="cellIs" dxfId="255" priority="261" operator="lessThan">
      <formula>-0.03</formula>
    </cfRule>
    <cfRule type="cellIs" dxfId="254" priority="262" operator="greaterThan">
      <formula>0.03</formula>
    </cfRule>
  </conditionalFormatting>
  <conditionalFormatting sqref="J115">
    <cfRule type="cellIs" dxfId="253" priority="260" operator="notEqual">
      <formula>"Okay"</formula>
    </cfRule>
  </conditionalFormatting>
  <conditionalFormatting sqref="G116">
    <cfRule type="cellIs" dxfId="252" priority="259" operator="notEqual">
      <formula>"Okay"</formula>
    </cfRule>
  </conditionalFormatting>
  <conditionalFormatting sqref="H116">
    <cfRule type="cellIs" dxfId="251" priority="258" operator="notEqual">
      <formula>"correct"</formula>
    </cfRule>
  </conditionalFormatting>
  <conditionalFormatting sqref="I116 K116">
    <cfRule type="cellIs" dxfId="250" priority="256" operator="lessThan">
      <formula>-0.03</formula>
    </cfRule>
    <cfRule type="cellIs" dxfId="249" priority="257" operator="greaterThan">
      <formula>0.03</formula>
    </cfRule>
  </conditionalFormatting>
  <conditionalFormatting sqref="J116">
    <cfRule type="cellIs" dxfId="248" priority="255" operator="notEqual">
      <formula>"Okay"</formula>
    </cfRule>
  </conditionalFormatting>
  <conditionalFormatting sqref="G117">
    <cfRule type="cellIs" dxfId="247" priority="254" operator="notEqual">
      <formula>"Okay"</formula>
    </cfRule>
  </conditionalFormatting>
  <conditionalFormatting sqref="H117">
    <cfRule type="cellIs" dxfId="246" priority="253" operator="notEqual">
      <formula>"correct"</formula>
    </cfRule>
  </conditionalFormatting>
  <conditionalFormatting sqref="I117 K117">
    <cfRule type="cellIs" dxfId="245" priority="251" operator="lessThan">
      <formula>-0.03</formula>
    </cfRule>
    <cfRule type="cellIs" dxfId="244" priority="252" operator="greaterThan">
      <formula>0.03</formula>
    </cfRule>
  </conditionalFormatting>
  <conditionalFormatting sqref="J117">
    <cfRule type="cellIs" dxfId="243" priority="250" operator="notEqual">
      <formula>"Okay"</formula>
    </cfRule>
  </conditionalFormatting>
  <conditionalFormatting sqref="G119">
    <cfRule type="cellIs" dxfId="242" priority="249" operator="notEqual">
      <formula>"Okay"</formula>
    </cfRule>
  </conditionalFormatting>
  <conditionalFormatting sqref="H119">
    <cfRule type="cellIs" dxfId="241" priority="248" operator="notEqual">
      <formula>"correct"</formula>
    </cfRule>
  </conditionalFormatting>
  <conditionalFormatting sqref="I119 K119">
    <cfRule type="cellIs" dxfId="240" priority="246" operator="lessThan">
      <formula>-0.03</formula>
    </cfRule>
    <cfRule type="cellIs" dxfId="239" priority="247" operator="greaterThan">
      <formula>0.03</formula>
    </cfRule>
  </conditionalFormatting>
  <conditionalFormatting sqref="J119">
    <cfRule type="cellIs" dxfId="238" priority="245" operator="notEqual">
      <formula>"Okay"</formula>
    </cfRule>
  </conditionalFormatting>
  <conditionalFormatting sqref="G120">
    <cfRule type="cellIs" dxfId="237" priority="244" operator="notEqual">
      <formula>"Okay"</formula>
    </cfRule>
  </conditionalFormatting>
  <conditionalFormatting sqref="H120">
    <cfRule type="cellIs" dxfId="236" priority="243" operator="notEqual">
      <formula>"correct"</formula>
    </cfRule>
  </conditionalFormatting>
  <conditionalFormatting sqref="I120 K120">
    <cfRule type="cellIs" dxfId="235" priority="241" operator="lessThan">
      <formula>-0.03</formula>
    </cfRule>
    <cfRule type="cellIs" dxfId="234" priority="242" operator="greaterThan">
      <formula>0.03</formula>
    </cfRule>
  </conditionalFormatting>
  <conditionalFormatting sqref="J120">
    <cfRule type="cellIs" dxfId="233" priority="240" operator="notEqual">
      <formula>"Okay"</formula>
    </cfRule>
  </conditionalFormatting>
  <conditionalFormatting sqref="G121">
    <cfRule type="cellIs" dxfId="232" priority="239" operator="notEqual">
      <formula>"Okay"</formula>
    </cfRule>
  </conditionalFormatting>
  <conditionalFormatting sqref="H121">
    <cfRule type="cellIs" dxfId="231" priority="238" operator="notEqual">
      <formula>"correct"</formula>
    </cfRule>
  </conditionalFormatting>
  <conditionalFormatting sqref="I121 K121">
    <cfRule type="cellIs" dxfId="230" priority="236" operator="lessThan">
      <formula>-0.03</formula>
    </cfRule>
    <cfRule type="cellIs" dxfId="229" priority="237" operator="greaterThan">
      <formula>0.03</formula>
    </cfRule>
  </conditionalFormatting>
  <conditionalFormatting sqref="J121">
    <cfRule type="cellIs" dxfId="228" priority="235" operator="notEqual">
      <formula>"Okay"</formula>
    </cfRule>
  </conditionalFormatting>
  <conditionalFormatting sqref="G122">
    <cfRule type="cellIs" dxfId="227" priority="234" operator="notEqual">
      <formula>"Okay"</formula>
    </cfRule>
  </conditionalFormatting>
  <conditionalFormatting sqref="H122">
    <cfRule type="cellIs" dxfId="226" priority="233" operator="notEqual">
      <formula>"correct"</formula>
    </cfRule>
  </conditionalFormatting>
  <conditionalFormatting sqref="I122 K122">
    <cfRule type="cellIs" dxfId="225" priority="231" operator="lessThan">
      <formula>-0.03</formula>
    </cfRule>
    <cfRule type="cellIs" dxfId="224" priority="232" operator="greaterThan">
      <formula>0.03</formula>
    </cfRule>
  </conditionalFormatting>
  <conditionalFormatting sqref="J122">
    <cfRule type="cellIs" dxfId="223" priority="230" operator="notEqual">
      <formula>"Okay"</formula>
    </cfRule>
  </conditionalFormatting>
  <conditionalFormatting sqref="G124">
    <cfRule type="cellIs" dxfId="222" priority="229" operator="notEqual">
      <formula>"Okay"</formula>
    </cfRule>
  </conditionalFormatting>
  <conditionalFormatting sqref="H124">
    <cfRule type="cellIs" dxfId="221" priority="228" operator="notEqual">
      <formula>"correct"</formula>
    </cfRule>
  </conditionalFormatting>
  <conditionalFormatting sqref="I124 K124">
    <cfRule type="cellIs" dxfId="220" priority="226" operator="lessThan">
      <formula>-0.03</formula>
    </cfRule>
    <cfRule type="cellIs" dxfId="219" priority="227" operator="greaterThan">
      <formula>0.03</formula>
    </cfRule>
  </conditionalFormatting>
  <conditionalFormatting sqref="J124">
    <cfRule type="cellIs" dxfId="218" priority="225" operator="notEqual">
      <formula>"Okay"</formula>
    </cfRule>
  </conditionalFormatting>
  <conditionalFormatting sqref="G125">
    <cfRule type="cellIs" dxfId="217" priority="224" operator="notEqual">
      <formula>"Okay"</formula>
    </cfRule>
  </conditionalFormatting>
  <conditionalFormatting sqref="H125">
    <cfRule type="cellIs" dxfId="216" priority="223" operator="notEqual">
      <formula>"correct"</formula>
    </cfRule>
  </conditionalFormatting>
  <conditionalFormatting sqref="I125 K125">
    <cfRule type="cellIs" dxfId="215" priority="221" operator="lessThan">
      <formula>-0.03</formula>
    </cfRule>
    <cfRule type="cellIs" dxfId="214" priority="222" operator="greaterThan">
      <formula>0.03</formula>
    </cfRule>
  </conditionalFormatting>
  <conditionalFormatting sqref="J125">
    <cfRule type="cellIs" dxfId="213" priority="220" operator="notEqual">
      <formula>"Okay"</formula>
    </cfRule>
  </conditionalFormatting>
  <conditionalFormatting sqref="G126">
    <cfRule type="cellIs" dxfId="212" priority="219" operator="notEqual">
      <formula>"Okay"</formula>
    </cfRule>
  </conditionalFormatting>
  <conditionalFormatting sqref="H126">
    <cfRule type="cellIs" dxfId="211" priority="218" operator="notEqual">
      <formula>"correct"</formula>
    </cfRule>
  </conditionalFormatting>
  <conditionalFormatting sqref="I126 K126">
    <cfRule type="cellIs" dxfId="210" priority="216" operator="lessThan">
      <formula>-0.03</formula>
    </cfRule>
    <cfRule type="cellIs" dxfId="209" priority="217" operator="greaterThan">
      <formula>0.03</formula>
    </cfRule>
  </conditionalFormatting>
  <conditionalFormatting sqref="J126">
    <cfRule type="cellIs" dxfId="208" priority="215" operator="notEqual">
      <formula>"Okay"</formula>
    </cfRule>
  </conditionalFormatting>
  <conditionalFormatting sqref="G127">
    <cfRule type="cellIs" dxfId="207" priority="214" operator="notEqual">
      <formula>"Okay"</formula>
    </cfRule>
  </conditionalFormatting>
  <conditionalFormatting sqref="H127">
    <cfRule type="cellIs" dxfId="206" priority="213" operator="notEqual">
      <formula>"correct"</formula>
    </cfRule>
  </conditionalFormatting>
  <conditionalFormatting sqref="I127 K127">
    <cfRule type="cellIs" dxfId="205" priority="211" operator="lessThan">
      <formula>-0.03</formula>
    </cfRule>
    <cfRule type="cellIs" dxfId="204" priority="212" operator="greaterThan">
      <formula>0.03</formula>
    </cfRule>
  </conditionalFormatting>
  <conditionalFormatting sqref="J127">
    <cfRule type="cellIs" dxfId="203" priority="210" operator="notEqual">
      <formula>"Okay"</formula>
    </cfRule>
  </conditionalFormatting>
  <conditionalFormatting sqref="G129">
    <cfRule type="cellIs" dxfId="202" priority="209" operator="notEqual">
      <formula>"Okay"</formula>
    </cfRule>
  </conditionalFormatting>
  <conditionalFormatting sqref="H129">
    <cfRule type="cellIs" dxfId="201" priority="208" operator="notEqual">
      <formula>"correct"</formula>
    </cfRule>
  </conditionalFormatting>
  <conditionalFormatting sqref="I129 K129">
    <cfRule type="cellIs" dxfId="200" priority="206" operator="lessThan">
      <formula>-0.03</formula>
    </cfRule>
    <cfRule type="cellIs" dxfId="199" priority="207" operator="greaterThan">
      <formula>0.03</formula>
    </cfRule>
  </conditionalFormatting>
  <conditionalFormatting sqref="J129">
    <cfRule type="cellIs" dxfId="198" priority="205" operator="notEqual">
      <formula>"Okay"</formula>
    </cfRule>
  </conditionalFormatting>
  <conditionalFormatting sqref="H130">
    <cfRule type="cellIs" dxfId="197" priority="203" operator="notEqual">
      <formula>"correct"</formula>
    </cfRule>
  </conditionalFormatting>
  <conditionalFormatting sqref="I130 K130">
    <cfRule type="cellIs" dxfId="196" priority="201" operator="lessThan">
      <formula>-0.03</formula>
    </cfRule>
    <cfRule type="cellIs" dxfId="195" priority="202" operator="greaterThan">
      <formula>0.03</formula>
    </cfRule>
  </conditionalFormatting>
  <conditionalFormatting sqref="J130">
    <cfRule type="cellIs" dxfId="194" priority="200" operator="notEqual">
      <formula>"Okay"</formula>
    </cfRule>
  </conditionalFormatting>
  <conditionalFormatting sqref="G131">
    <cfRule type="cellIs" dxfId="193" priority="199" operator="notEqual">
      <formula>"Okay"</formula>
    </cfRule>
  </conditionalFormatting>
  <conditionalFormatting sqref="H131">
    <cfRule type="cellIs" dxfId="192" priority="198" operator="notEqual">
      <formula>"correct"</formula>
    </cfRule>
  </conditionalFormatting>
  <conditionalFormatting sqref="I131 K131">
    <cfRule type="cellIs" dxfId="191" priority="196" operator="lessThan">
      <formula>-0.03</formula>
    </cfRule>
    <cfRule type="cellIs" dxfId="190" priority="197" operator="greaterThan">
      <formula>0.03</formula>
    </cfRule>
  </conditionalFormatting>
  <conditionalFormatting sqref="J131">
    <cfRule type="cellIs" dxfId="189" priority="195" operator="notEqual">
      <formula>"Okay"</formula>
    </cfRule>
  </conditionalFormatting>
  <conditionalFormatting sqref="G132">
    <cfRule type="cellIs" dxfId="188" priority="194" operator="notEqual">
      <formula>"Okay"</formula>
    </cfRule>
  </conditionalFormatting>
  <conditionalFormatting sqref="H132">
    <cfRule type="cellIs" dxfId="187" priority="193" operator="notEqual">
      <formula>"correct"</formula>
    </cfRule>
  </conditionalFormatting>
  <conditionalFormatting sqref="I132 K132">
    <cfRule type="cellIs" dxfId="186" priority="191" operator="lessThan">
      <formula>-0.03</formula>
    </cfRule>
    <cfRule type="cellIs" dxfId="185" priority="192" operator="greaterThan">
      <formula>0.03</formula>
    </cfRule>
  </conditionalFormatting>
  <conditionalFormatting sqref="J132">
    <cfRule type="cellIs" dxfId="184" priority="190" operator="notEqual">
      <formula>"Okay"</formula>
    </cfRule>
  </conditionalFormatting>
  <conditionalFormatting sqref="G134">
    <cfRule type="cellIs" dxfId="183" priority="189" operator="notEqual">
      <formula>"Okay"</formula>
    </cfRule>
  </conditionalFormatting>
  <conditionalFormatting sqref="H134">
    <cfRule type="cellIs" dxfId="182" priority="188" operator="notEqual">
      <formula>"correct"</formula>
    </cfRule>
  </conditionalFormatting>
  <conditionalFormatting sqref="I134 K134">
    <cfRule type="cellIs" dxfId="181" priority="186" operator="lessThan">
      <formula>-0.03</formula>
    </cfRule>
    <cfRule type="cellIs" dxfId="180" priority="187" operator="greaterThan">
      <formula>0.03</formula>
    </cfRule>
  </conditionalFormatting>
  <conditionalFormatting sqref="J134">
    <cfRule type="cellIs" dxfId="179" priority="185" operator="notEqual">
      <formula>"Okay"</formula>
    </cfRule>
  </conditionalFormatting>
  <conditionalFormatting sqref="G135">
    <cfRule type="cellIs" dxfId="178" priority="184" operator="notEqual">
      <formula>"Okay"</formula>
    </cfRule>
  </conditionalFormatting>
  <conditionalFormatting sqref="H135">
    <cfRule type="cellIs" dxfId="177" priority="183" operator="notEqual">
      <formula>"correct"</formula>
    </cfRule>
  </conditionalFormatting>
  <conditionalFormatting sqref="I135 K135">
    <cfRule type="cellIs" dxfId="176" priority="181" operator="lessThan">
      <formula>-0.03</formula>
    </cfRule>
    <cfRule type="cellIs" dxfId="175" priority="182" operator="greaterThan">
      <formula>0.03</formula>
    </cfRule>
  </conditionalFormatting>
  <conditionalFormatting sqref="J135">
    <cfRule type="cellIs" dxfId="174" priority="180" operator="notEqual">
      <formula>"Okay"</formula>
    </cfRule>
  </conditionalFormatting>
  <conditionalFormatting sqref="G136">
    <cfRule type="cellIs" dxfId="173" priority="179" operator="notEqual">
      <formula>"Okay"</formula>
    </cfRule>
  </conditionalFormatting>
  <conditionalFormatting sqref="H136">
    <cfRule type="cellIs" dxfId="172" priority="178" operator="notEqual">
      <formula>"correct"</formula>
    </cfRule>
  </conditionalFormatting>
  <conditionalFormatting sqref="I136 K136">
    <cfRule type="cellIs" dxfId="171" priority="176" operator="lessThan">
      <formula>-0.03</formula>
    </cfRule>
    <cfRule type="cellIs" dxfId="170" priority="177" operator="greaterThan">
      <formula>0.03</formula>
    </cfRule>
  </conditionalFormatting>
  <conditionalFormatting sqref="J136">
    <cfRule type="cellIs" dxfId="169" priority="175" operator="notEqual">
      <formula>"Okay"</formula>
    </cfRule>
  </conditionalFormatting>
  <conditionalFormatting sqref="G137">
    <cfRule type="cellIs" dxfId="168" priority="174" operator="notEqual">
      <formula>"Okay"</formula>
    </cfRule>
  </conditionalFormatting>
  <conditionalFormatting sqref="H137">
    <cfRule type="cellIs" dxfId="167" priority="173" operator="notEqual">
      <formula>"correct"</formula>
    </cfRule>
  </conditionalFormatting>
  <conditionalFormatting sqref="I137 K137">
    <cfRule type="cellIs" dxfId="166" priority="171" operator="lessThan">
      <formula>-0.03</formula>
    </cfRule>
    <cfRule type="cellIs" dxfId="165" priority="172" operator="greaterThan">
      <formula>0.03</formula>
    </cfRule>
  </conditionalFormatting>
  <conditionalFormatting sqref="J137">
    <cfRule type="cellIs" dxfId="164" priority="170" operator="notEqual">
      <formula>"Okay"</formula>
    </cfRule>
  </conditionalFormatting>
  <conditionalFormatting sqref="G139">
    <cfRule type="cellIs" dxfId="163" priority="169" operator="notEqual">
      <formula>"Okay"</formula>
    </cfRule>
  </conditionalFormatting>
  <conditionalFormatting sqref="H139">
    <cfRule type="cellIs" dxfId="162" priority="168" operator="notEqual">
      <formula>"correct"</formula>
    </cfRule>
  </conditionalFormatting>
  <conditionalFormatting sqref="I139 K139">
    <cfRule type="cellIs" dxfId="161" priority="166" operator="lessThan">
      <formula>-0.03</formula>
    </cfRule>
    <cfRule type="cellIs" dxfId="160" priority="167" operator="greaterThan">
      <formula>0.03</formula>
    </cfRule>
  </conditionalFormatting>
  <conditionalFormatting sqref="J139">
    <cfRule type="cellIs" dxfId="159" priority="165" operator="notEqual">
      <formula>"Okay"</formula>
    </cfRule>
  </conditionalFormatting>
  <conditionalFormatting sqref="G140">
    <cfRule type="cellIs" dxfId="158" priority="164" operator="notEqual">
      <formula>"Okay"</formula>
    </cfRule>
  </conditionalFormatting>
  <conditionalFormatting sqref="H140">
    <cfRule type="cellIs" dxfId="157" priority="163" operator="notEqual">
      <formula>"correct"</formula>
    </cfRule>
  </conditionalFormatting>
  <conditionalFormatting sqref="I140 K140">
    <cfRule type="cellIs" dxfId="156" priority="161" operator="lessThan">
      <formula>-0.03</formula>
    </cfRule>
    <cfRule type="cellIs" dxfId="155" priority="162" operator="greaterThan">
      <formula>0.03</formula>
    </cfRule>
  </conditionalFormatting>
  <conditionalFormatting sqref="J140">
    <cfRule type="cellIs" dxfId="154" priority="160" operator="notEqual">
      <formula>"Okay"</formula>
    </cfRule>
  </conditionalFormatting>
  <conditionalFormatting sqref="G141">
    <cfRule type="cellIs" dxfId="153" priority="159" operator="notEqual">
      <formula>"Okay"</formula>
    </cfRule>
  </conditionalFormatting>
  <conditionalFormatting sqref="H141">
    <cfRule type="cellIs" dxfId="152" priority="158" operator="notEqual">
      <formula>"correct"</formula>
    </cfRule>
  </conditionalFormatting>
  <conditionalFormatting sqref="I141 K141">
    <cfRule type="cellIs" dxfId="151" priority="156" operator="lessThan">
      <formula>-0.03</formula>
    </cfRule>
    <cfRule type="cellIs" dxfId="150" priority="157" operator="greaterThan">
      <formula>0.03</formula>
    </cfRule>
  </conditionalFormatting>
  <conditionalFormatting sqref="J141">
    <cfRule type="cellIs" dxfId="149" priority="155" operator="notEqual">
      <formula>"Okay"</formula>
    </cfRule>
  </conditionalFormatting>
  <conditionalFormatting sqref="G142">
    <cfRule type="cellIs" dxfId="148" priority="154" operator="notEqual">
      <formula>"Okay"</formula>
    </cfRule>
  </conditionalFormatting>
  <conditionalFormatting sqref="H142">
    <cfRule type="cellIs" dxfId="147" priority="153" operator="notEqual">
      <formula>"correct"</formula>
    </cfRule>
  </conditionalFormatting>
  <conditionalFormatting sqref="I142 K142">
    <cfRule type="cellIs" dxfId="146" priority="151" operator="lessThan">
      <formula>-0.03</formula>
    </cfRule>
    <cfRule type="cellIs" dxfId="145" priority="152" operator="greaterThan">
      <formula>0.03</formula>
    </cfRule>
  </conditionalFormatting>
  <conditionalFormatting sqref="J142">
    <cfRule type="cellIs" dxfId="144" priority="150" operator="notEqual">
      <formula>"Okay"</formula>
    </cfRule>
  </conditionalFormatting>
  <conditionalFormatting sqref="G144">
    <cfRule type="cellIs" dxfId="143" priority="149" operator="notEqual">
      <formula>"Okay"</formula>
    </cfRule>
  </conditionalFormatting>
  <conditionalFormatting sqref="H144">
    <cfRule type="cellIs" dxfId="142" priority="148" operator="notEqual">
      <formula>"correct"</formula>
    </cfRule>
  </conditionalFormatting>
  <conditionalFormatting sqref="I144 K144">
    <cfRule type="cellIs" dxfId="141" priority="146" operator="lessThan">
      <formula>-0.03</formula>
    </cfRule>
    <cfRule type="cellIs" dxfId="140" priority="147" operator="greaterThan">
      <formula>0.03</formula>
    </cfRule>
  </conditionalFormatting>
  <conditionalFormatting sqref="J144">
    <cfRule type="cellIs" dxfId="139" priority="145" operator="notEqual">
      <formula>"Okay"</formula>
    </cfRule>
  </conditionalFormatting>
  <conditionalFormatting sqref="G145">
    <cfRule type="cellIs" dxfId="138" priority="144" operator="notEqual">
      <formula>"Okay"</formula>
    </cfRule>
  </conditionalFormatting>
  <conditionalFormatting sqref="H145">
    <cfRule type="cellIs" dxfId="137" priority="143" operator="notEqual">
      <formula>"correct"</formula>
    </cfRule>
  </conditionalFormatting>
  <conditionalFormatting sqref="I145 K145">
    <cfRule type="cellIs" dxfId="136" priority="141" operator="lessThan">
      <formula>-0.03</formula>
    </cfRule>
    <cfRule type="cellIs" dxfId="135" priority="142" operator="greaterThan">
      <formula>0.03</formula>
    </cfRule>
  </conditionalFormatting>
  <conditionalFormatting sqref="J145">
    <cfRule type="cellIs" dxfId="134" priority="140" operator="notEqual">
      <formula>"Okay"</formula>
    </cfRule>
  </conditionalFormatting>
  <conditionalFormatting sqref="G146">
    <cfRule type="cellIs" dxfId="133" priority="139" operator="notEqual">
      <formula>"Okay"</formula>
    </cfRule>
  </conditionalFormatting>
  <conditionalFormatting sqref="H146">
    <cfRule type="cellIs" dxfId="132" priority="138" operator="notEqual">
      <formula>"correct"</formula>
    </cfRule>
  </conditionalFormatting>
  <conditionalFormatting sqref="I146 K146">
    <cfRule type="cellIs" dxfId="131" priority="136" operator="lessThan">
      <formula>-0.03</formula>
    </cfRule>
    <cfRule type="cellIs" dxfId="130" priority="137" operator="greaterThan">
      <formula>0.03</formula>
    </cfRule>
  </conditionalFormatting>
  <conditionalFormatting sqref="J146">
    <cfRule type="cellIs" dxfId="129" priority="135" operator="notEqual">
      <formula>"Okay"</formula>
    </cfRule>
  </conditionalFormatting>
  <conditionalFormatting sqref="G147">
    <cfRule type="cellIs" dxfId="128" priority="134" operator="notEqual">
      <formula>"Okay"</formula>
    </cfRule>
  </conditionalFormatting>
  <conditionalFormatting sqref="H147">
    <cfRule type="cellIs" dxfId="127" priority="133" operator="notEqual">
      <formula>"correct"</formula>
    </cfRule>
  </conditionalFormatting>
  <conditionalFormatting sqref="I147 K147">
    <cfRule type="cellIs" dxfId="126" priority="131" operator="lessThan">
      <formula>-0.03</formula>
    </cfRule>
    <cfRule type="cellIs" dxfId="125" priority="132" operator="greaterThan">
      <formula>0.03</formula>
    </cfRule>
  </conditionalFormatting>
  <conditionalFormatting sqref="J147">
    <cfRule type="cellIs" dxfId="124" priority="130" operator="notEqual">
      <formula>"Okay"</formula>
    </cfRule>
  </conditionalFormatting>
  <conditionalFormatting sqref="G149">
    <cfRule type="cellIs" dxfId="123" priority="129" operator="notEqual">
      <formula>"Okay"</formula>
    </cfRule>
  </conditionalFormatting>
  <conditionalFormatting sqref="H149">
    <cfRule type="cellIs" dxfId="122" priority="128" operator="notEqual">
      <formula>"correct"</formula>
    </cfRule>
  </conditionalFormatting>
  <conditionalFormatting sqref="I149 K149">
    <cfRule type="cellIs" dxfId="121" priority="126" operator="lessThan">
      <formula>-0.03</formula>
    </cfRule>
    <cfRule type="cellIs" dxfId="120" priority="127" operator="greaterThan">
      <formula>0.03</formula>
    </cfRule>
  </conditionalFormatting>
  <conditionalFormatting sqref="J149">
    <cfRule type="cellIs" dxfId="119" priority="125" operator="notEqual">
      <formula>"Okay"</formula>
    </cfRule>
  </conditionalFormatting>
  <conditionalFormatting sqref="G150">
    <cfRule type="cellIs" dxfId="118" priority="124" operator="notEqual">
      <formula>"Okay"</formula>
    </cfRule>
  </conditionalFormatting>
  <conditionalFormatting sqref="H150">
    <cfRule type="cellIs" dxfId="117" priority="123" operator="notEqual">
      <formula>"correct"</formula>
    </cfRule>
  </conditionalFormatting>
  <conditionalFormatting sqref="I150 K150">
    <cfRule type="cellIs" dxfId="116" priority="121" operator="lessThan">
      <formula>-0.03</formula>
    </cfRule>
    <cfRule type="cellIs" dxfId="115" priority="122" operator="greaterThan">
      <formula>0.03</formula>
    </cfRule>
  </conditionalFormatting>
  <conditionalFormatting sqref="J150">
    <cfRule type="cellIs" dxfId="114" priority="120" operator="notEqual">
      <formula>"Okay"</formula>
    </cfRule>
  </conditionalFormatting>
  <conditionalFormatting sqref="G151">
    <cfRule type="cellIs" dxfId="113" priority="119" operator="notEqual">
      <formula>"Okay"</formula>
    </cfRule>
  </conditionalFormatting>
  <conditionalFormatting sqref="H151">
    <cfRule type="cellIs" dxfId="112" priority="118" operator="notEqual">
      <formula>"correct"</formula>
    </cfRule>
  </conditionalFormatting>
  <conditionalFormatting sqref="I151 K151">
    <cfRule type="cellIs" dxfId="111" priority="116" operator="lessThan">
      <formula>-0.03</formula>
    </cfRule>
    <cfRule type="cellIs" dxfId="110" priority="117" operator="greaterThan">
      <formula>0.03</formula>
    </cfRule>
  </conditionalFormatting>
  <conditionalFormatting sqref="J151">
    <cfRule type="cellIs" dxfId="109" priority="115" operator="notEqual">
      <formula>"Okay"</formula>
    </cfRule>
  </conditionalFormatting>
  <conditionalFormatting sqref="G152">
    <cfRule type="cellIs" dxfId="108" priority="114" operator="notEqual">
      <formula>"Okay"</formula>
    </cfRule>
  </conditionalFormatting>
  <conditionalFormatting sqref="H152">
    <cfRule type="cellIs" dxfId="107" priority="113" operator="notEqual">
      <formula>"correct"</formula>
    </cfRule>
  </conditionalFormatting>
  <conditionalFormatting sqref="I152 K152">
    <cfRule type="cellIs" dxfId="106" priority="111" operator="lessThan">
      <formula>-0.03</formula>
    </cfRule>
    <cfRule type="cellIs" dxfId="105" priority="112" operator="greaterThan">
      <formula>0.03</formula>
    </cfRule>
  </conditionalFormatting>
  <conditionalFormatting sqref="J152">
    <cfRule type="cellIs" dxfId="104" priority="110" operator="notEqual">
      <formula>"Okay"</formula>
    </cfRule>
  </conditionalFormatting>
  <conditionalFormatting sqref="G154">
    <cfRule type="cellIs" dxfId="103" priority="109" operator="notEqual">
      <formula>"Okay"</formula>
    </cfRule>
  </conditionalFormatting>
  <conditionalFormatting sqref="H154">
    <cfRule type="cellIs" dxfId="102" priority="108" operator="notEqual">
      <formula>"correct"</formula>
    </cfRule>
  </conditionalFormatting>
  <conditionalFormatting sqref="I154 K154">
    <cfRule type="cellIs" dxfId="101" priority="106" operator="lessThan">
      <formula>-0.03</formula>
    </cfRule>
    <cfRule type="cellIs" dxfId="100" priority="107" operator="greaterThan">
      <formula>0.03</formula>
    </cfRule>
  </conditionalFormatting>
  <conditionalFormatting sqref="J154">
    <cfRule type="cellIs" dxfId="99" priority="105" operator="notEqual">
      <formula>"Okay"</formula>
    </cfRule>
  </conditionalFormatting>
  <conditionalFormatting sqref="G155">
    <cfRule type="cellIs" dxfId="98" priority="104" operator="notEqual">
      <formula>"Okay"</formula>
    </cfRule>
  </conditionalFormatting>
  <conditionalFormatting sqref="H155">
    <cfRule type="cellIs" dxfId="97" priority="103" operator="notEqual">
      <formula>"correct"</formula>
    </cfRule>
  </conditionalFormatting>
  <conditionalFormatting sqref="I155 K155">
    <cfRule type="cellIs" dxfId="96" priority="101" operator="lessThan">
      <formula>-0.03</formula>
    </cfRule>
    <cfRule type="cellIs" dxfId="95" priority="102" operator="greaterThan">
      <formula>0.03</formula>
    </cfRule>
  </conditionalFormatting>
  <conditionalFormatting sqref="J155">
    <cfRule type="cellIs" dxfId="94" priority="100" operator="notEqual">
      <formula>"Okay"</formula>
    </cfRule>
  </conditionalFormatting>
  <conditionalFormatting sqref="G156">
    <cfRule type="cellIs" dxfId="93" priority="99" operator="notEqual">
      <formula>"Okay"</formula>
    </cfRule>
  </conditionalFormatting>
  <conditionalFormatting sqref="H156">
    <cfRule type="cellIs" dxfId="92" priority="98" operator="notEqual">
      <formula>"correct"</formula>
    </cfRule>
  </conditionalFormatting>
  <conditionalFormatting sqref="I156 K156">
    <cfRule type="cellIs" dxfId="91" priority="96" operator="lessThan">
      <formula>-0.03</formula>
    </cfRule>
    <cfRule type="cellIs" dxfId="90" priority="97" operator="greaterThan">
      <formula>0.03</formula>
    </cfRule>
  </conditionalFormatting>
  <conditionalFormatting sqref="J156">
    <cfRule type="cellIs" dxfId="89" priority="95" operator="notEqual">
      <formula>"Okay"</formula>
    </cfRule>
  </conditionalFormatting>
  <conditionalFormatting sqref="G157">
    <cfRule type="cellIs" dxfId="88" priority="94" operator="notEqual">
      <formula>"Okay"</formula>
    </cfRule>
  </conditionalFormatting>
  <conditionalFormatting sqref="H157">
    <cfRule type="cellIs" dxfId="87" priority="93" operator="notEqual">
      <formula>"correct"</formula>
    </cfRule>
  </conditionalFormatting>
  <conditionalFormatting sqref="I157 K157">
    <cfRule type="cellIs" dxfId="86" priority="91" operator="lessThan">
      <formula>-0.03</formula>
    </cfRule>
    <cfRule type="cellIs" dxfId="85" priority="92" operator="greaterThan">
      <formula>0.03</formula>
    </cfRule>
  </conditionalFormatting>
  <conditionalFormatting sqref="J157">
    <cfRule type="cellIs" dxfId="84" priority="90" operator="notEqual">
      <formula>"Okay"</formula>
    </cfRule>
  </conditionalFormatting>
  <conditionalFormatting sqref="K159 I159">
    <cfRule type="cellIs" dxfId="83" priority="88" operator="lessThan">
      <formula>-0.03</formula>
    </cfRule>
    <cfRule type="cellIs" dxfId="82" priority="89" operator="greaterThan">
      <formula>0.03</formula>
    </cfRule>
  </conditionalFormatting>
  <conditionalFormatting sqref="J159 G159">
    <cfRule type="cellIs" dxfId="81" priority="87" operator="notEqual">
      <formula>"Okay"</formula>
    </cfRule>
  </conditionalFormatting>
  <conditionalFormatting sqref="H159">
    <cfRule type="cellIs" dxfId="80" priority="86" operator="notEqual">
      <formula>"correct"</formula>
    </cfRule>
  </conditionalFormatting>
  <conditionalFormatting sqref="K160 I160">
    <cfRule type="cellIs" dxfId="79" priority="84" operator="lessThan">
      <formula>-0.03</formula>
    </cfRule>
    <cfRule type="cellIs" dxfId="78" priority="85" operator="greaterThan">
      <formula>0.03</formula>
    </cfRule>
  </conditionalFormatting>
  <conditionalFormatting sqref="J160 G160">
    <cfRule type="cellIs" dxfId="77" priority="83" operator="notEqual">
      <formula>"Okay"</formula>
    </cfRule>
  </conditionalFormatting>
  <conditionalFormatting sqref="H160">
    <cfRule type="cellIs" dxfId="76" priority="82" operator="notEqual">
      <formula>"correct"</formula>
    </cfRule>
  </conditionalFormatting>
  <conditionalFormatting sqref="K161 I161">
    <cfRule type="cellIs" dxfId="75" priority="80" operator="lessThan">
      <formula>-0.03</formula>
    </cfRule>
    <cfRule type="cellIs" dxfId="74" priority="81" operator="greaterThan">
      <formula>0.03</formula>
    </cfRule>
  </conditionalFormatting>
  <conditionalFormatting sqref="J161 G161">
    <cfRule type="cellIs" dxfId="73" priority="79" operator="notEqual">
      <formula>"Okay"</formula>
    </cfRule>
  </conditionalFormatting>
  <conditionalFormatting sqref="H161">
    <cfRule type="cellIs" dxfId="72" priority="78" operator="notEqual">
      <formula>"correct"</formula>
    </cfRule>
  </conditionalFormatting>
  <conditionalFormatting sqref="K162 I162">
    <cfRule type="cellIs" dxfId="71" priority="76" operator="lessThan">
      <formula>-0.03</formula>
    </cfRule>
    <cfRule type="cellIs" dxfId="70" priority="77" operator="greaterThan">
      <formula>0.03</formula>
    </cfRule>
  </conditionalFormatting>
  <conditionalFormatting sqref="J162 G162">
    <cfRule type="cellIs" dxfId="69" priority="75" operator="notEqual">
      <formula>"Okay"</formula>
    </cfRule>
  </conditionalFormatting>
  <conditionalFormatting sqref="H162">
    <cfRule type="cellIs" dxfId="68" priority="74" operator="notEqual">
      <formula>"correct"</formula>
    </cfRule>
  </conditionalFormatting>
  <conditionalFormatting sqref="I164 K164">
    <cfRule type="cellIs" dxfId="67" priority="72" operator="lessThan">
      <formula>-0.03</formula>
    </cfRule>
    <cfRule type="cellIs" dxfId="66" priority="73" operator="greaterThan">
      <formula>0.03</formula>
    </cfRule>
  </conditionalFormatting>
  <conditionalFormatting sqref="J164 G164">
    <cfRule type="cellIs" dxfId="65" priority="71" operator="notEqual">
      <formula>"Okay"</formula>
    </cfRule>
  </conditionalFormatting>
  <conditionalFormatting sqref="H164">
    <cfRule type="cellIs" dxfId="64" priority="70" operator="notEqual">
      <formula>"correct"</formula>
    </cfRule>
  </conditionalFormatting>
  <conditionalFormatting sqref="I165 K165">
    <cfRule type="cellIs" dxfId="63" priority="68" operator="lessThan">
      <formula>-0.03</formula>
    </cfRule>
    <cfRule type="cellIs" dxfId="62" priority="69" operator="greaterThan">
      <formula>0.03</formula>
    </cfRule>
  </conditionalFormatting>
  <conditionalFormatting sqref="J165 G165">
    <cfRule type="cellIs" dxfId="61" priority="67" operator="notEqual">
      <formula>"Okay"</formula>
    </cfRule>
  </conditionalFormatting>
  <conditionalFormatting sqref="H165">
    <cfRule type="cellIs" dxfId="60" priority="66" operator="notEqual">
      <formula>"correct"</formula>
    </cfRule>
  </conditionalFormatting>
  <conditionalFormatting sqref="I166 K166">
    <cfRule type="cellIs" dxfId="59" priority="64" operator="lessThan">
      <formula>-0.03</formula>
    </cfRule>
    <cfRule type="cellIs" dxfId="58" priority="65" operator="greaterThan">
      <formula>0.03</formula>
    </cfRule>
  </conditionalFormatting>
  <conditionalFormatting sqref="J166 G166">
    <cfRule type="cellIs" dxfId="57" priority="63" operator="notEqual">
      <formula>"Okay"</formula>
    </cfRule>
  </conditionalFormatting>
  <conditionalFormatting sqref="H166">
    <cfRule type="cellIs" dxfId="56" priority="62" operator="notEqual">
      <formula>"correct"</formula>
    </cfRule>
  </conditionalFormatting>
  <conditionalFormatting sqref="I167 K167">
    <cfRule type="cellIs" dxfId="55" priority="60" operator="lessThan">
      <formula>-0.03</formula>
    </cfRule>
    <cfRule type="cellIs" dxfId="54" priority="61" operator="greaterThan">
      <formula>0.03</formula>
    </cfRule>
  </conditionalFormatting>
  <conditionalFormatting sqref="J167 G167">
    <cfRule type="cellIs" dxfId="53" priority="59" operator="notEqual">
      <formula>"Okay"</formula>
    </cfRule>
  </conditionalFormatting>
  <conditionalFormatting sqref="H167">
    <cfRule type="cellIs" dxfId="52" priority="58" operator="notEqual">
      <formula>"correct"</formula>
    </cfRule>
  </conditionalFormatting>
  <conditionalFormatting sqref="K169 I169">
    <cfRule type="cellIs" dxfId="51" priority="56" operator="lessThan">
      <formula>-0.03</formula>
    </cfRule>
    <cfRule type="cellIs" dxfId="50" priority="57" operator="greaterThan">
      <formula>0.03</formula>
    </cfRule>
  </conditionalFormatting>
  <conditionalFormatting sqref="G169">
    <cfRule type="cellIs" dxfId="49" priority="55" operator="notEqual">
      <formula>"Okay"</formula>
    </cfRule>
  </conditionalFormatting>
  <conditionalFormatting sqref="H169">
    <cfRule type="cellIs" dxfId="48" priority="54" operator="notEqual">
      <formula>"correct"</formula>
    </cfRule>
  </conditionalFormatting>
  <conditionalFormatting sqref="J169">
    <cfRule type="cellIs" dxfId="47" priority="53" operator="notEqual">
      <formula>"Okay"</formula>
    </cfRule>
  </conditionalFormatting>
  <conditionalFormatting sqref="K170 I170">
    <cfRule type="cellIs" dxfId="46" priority="51" operator="lessThan">
      <formula>-0.03</formula>
    </cfRule>
    <cfRule type="cellIs" dxfId="45" priority="52" operator="greaterThan">
      <formula>0.03</formula>
    </cfRule>
  </conditionalFormatting>
  <conditionalFormatting sqref="G170">
    <cfRule type="cellIs" dxfId="44" priority="50" operator="notEqual">
      <formula>"Okay"</formula>
    </cfRule>
  </conditionalFormatting>
  <conditionalFormatting sqref="H170">
    <cfRule type="cellIs" dxfId="43" priority="49" operator="notEqual">
      <formula>"correct"</formula>
    </cfRule>
  </conditionalFormatting>
  <conditionalFormatting sqref="J170">
    <cfRule type="cellIs" dxfId="42" priority="48" operator="notEqual">
      <formula>"Okay"</formula>
    </cfRule>
  </conditionalFormatting>
  <conditionalFormatting sqref="K171 I171">
    <cfRule type="cellIs" dxfId="41" priority="46" operator="lessThan">
      <formula>-0.03</formula>
    </cfRule>
    <cfRule type="cellIs" dxfId="40" priority="47" operator="greaterThan">
      <formula>0.03</formula>
    </cfRule>
  </conditionalFormatting>
  <conditionalFormatting sqref="G171">
    <cfRule type="cellIs" dxfId="39" priority="45" operator="notEqual">
      <formula>"Okay"</formula>
    </cfRule>
  </conditionalFormatting>
  <conditionalFormatting sqref="H171">
    <cfRule type="cellIs" dxfId="38" priority="44" operator="notEqual">
      <formula>"correct"</formula>
    </cfRule>
  </conditionalFormatting>
  <conditionalFormatting sqref="J171">
    <cfRule type="cellIs" dxfId="37" priority="43" operator="notEqual">
      <formula>"Okay"</formula>
    </cfRule>
  </conditionalFormatting>
  <conditionalFormatting sqref="K172 I172">
    <cfRule type="cellIs" dxfId="36" priority="41" operator="lessThan">
      <formula>-0.03</formula>
    </cfRule>
    <cfRule type="cellIs" dxfId="35" priority="42" operator="greaterThan">
      <formula>0.03</formula>
    </cfRule>
  </conditionalFormatting>
  <conditionalFormatting sqref="G172">
    <cfRule type="cellIs" dxfId="34" priority="40" operator="notEqual">
      <formula>"Okay"</formula>
    </cfRule>
  </conditionalFormatting>
  <conditionalFormatting sqref="H172">
    <cfRule type="cellIs" dxfId="33" priority="39" operator="notEqual">
      <formula>"correct"</formula>
    </cfRule>
  </conditionalFormatting>
  <conditionalFormatting sqref="J172">
    <cfRule type="cellIs" dxfId="32" priority="38" operator="notEqual">
      <formula>"Okay"</formula>
    </cfRule>
  </conditionalFormatting>
  <conditionalFormatting sqref="I174 K174">
    <cfRule type="cellIs" dxfId="31" priority="36" operator="lessThan">
      <formula>-0.03</formula>
    </cfRule>
    <cfRule type="cellIs" dxfId="30" priority="37" operator="greaterThan">
      <formula>0.03</formula>
    </cfRule>
  </conditionalFormatting>
  <conditionalFormatting sqref="G174">
    <cfRule type="cellIs" dxfId="29" priority="35" operator="notEqual">
      <formula>"Okay"</formula>
    </cfRule>
  </conditionalFormatting>
  <conditionalFormatting sqref="H174">
    <cfRule type="cellIs" dxfId="28" priority="34" operator="notEqual">
      <formula>"correct"</formula>
    </cfRule>
  </conditionalFormatting>
  <conditionalFormatting sqref="J174">
    <cfRule type="cellIs" dxfId="27" priority="33" operator="notEqual">
      <formula>"Okay"</formula>
    </cfRule>
  </conditionalFormatting>
  <conditionalFormatting sqref="I175 K175">
    <cfRule type="cellIs" dxfId="26" priority="31" operator="lessThan">
      <formula>-0.03</formula>
    </cfRule>
    <cfRule type="cellIs" dxfId="25" priority="32" operator="greaterThan">
      <formula>0.03</formula>
    </cfRule>
  </conditionalFormatting>
  <conditionalFormatting sqref="G175">
    <cfRule type="cellIs" dxfId="24" priority="30" operator="notEqual">
      <formula>"Okay"</formula>
    </cfRule>
  </conditionalFormatting>
  <conditionalFormatting sqref="H175">
    <cfRule type="cellIs" dxfId="23" priority="29" operator="notEqual">
      <formula>"correct"</formula>
    </cfRule>
  </conditionalFormatting>
  <conditionalFormatting sqref="J175">
    <cfRule type="cellIs" dxfId="22" priority="28" operator="notEqual">
      <formula>"Okay"</formula>
    </cfRule>
  </conditionalFormatting>
  <conditionalFormatting sqref="I176 K176">
    <cfRule type="cellIs" dxfId="21" priority="26" operator="lessThan">
      <formula>-0.03</formula>
    </cfRule>
    <cfRule type="cellIs" dxfId="20" priority="27" operator="greaterThan">
      <formula>0.03</formula>
    </cfRule>
  </conditionalFormatting>
  <conditionalFormatting sqref="G176">
    <cfRule type="cellIs" dxfId="19" priority="25" operator="notEqual">
      <formula>"Okay"</formula>
    </cfRule>
  </conditionalFormatting>
  <conditionalFormatting sqref="H176">
    <cfRule type="cellIs" dxfId="18" priority="24" operator="notEqual">
      <formula>"correct"</formula>
    </cfRule>
  </conditionalFormatting>
  <conditionalFormatting sqref="J176">
    <cfRule type="cellIs" dxfId="17" priority="23" operator="notEqual">
      <formula>"Okay"</formula>
    </cfRule>
  </conditionalFormatting>
  <conditionalFormatting sqref="I177 K177">
    <cfRule type="cellIs" dxfId="16" priority="21" operator="lessThan">
      <formula>-0.03</formula>
    </cfRule>
    <cfRule type="cellIs" dxfId="15" priority="22" operator="greaterThan">
      <formula>0.03</formula>
    </cfRule>
  </conditionalFormatting>
  <conditionalFormatting sqref="G177">
    <cfRule type="cellIs" dxfId="14" priority="20" operator="notEqual">
      <formula>"Okay"</formula>
    </cfRule>
  </conditionalFormatting>
  <conditionalFormatting sqref="H177">
    <cfRule type="cellIs" dxfId="13" priority="19" operator="notEqual">
      <formula>"correct"</formula>
    </cfRule>
  </conditionalFormatting>
  <conditionalFormatting sqref="J177">
    <cfRule type="cellIs" dxfId="12" priority="18" operator="notEqual">
      <formula>"Okay"</formula>
    </cfRule>
  </conditionalFormatting>
  <conditionalFormatting sqref="H179">
    <cfRule type="cellIs" dxfId="11" priority="14" operator="notEqual">
      <formula>"correct"</formula>
    </cfRule>
  </conditionalFormatting>
  <conditionalFormatting sqref="J179">
    <cfRule type="cellIs" dxfId="10" priority="13" operator="notEqual">
      <formula>"Okay"</formula>
    </cfRule>
  </conditionalFormatting>
  <conditionalFormatting sqref="K180 I180">
    <cfRule type="cellIs" dxfId="9" priority="11" operator="lessThan">
      <formula>-0.03</formula>
    </cfRule>
    <cfRule type="cellIs" dxfId="8" priority="12" operator="greaterThan">
      <formula>0.03</formula>
    </cfRule>
  </conditionalFormatting>
  <conditionalFormatting sqref="G180">
    <cfRule type="cellIs" dxfId="7" priority="10" operator="notEqual">
      <formula>"Okay"</formula>
    </cfRule>
  </conditionalFormatting>
  <conditionalFormatting sqref="H180">
    <cfRule type="cellIs" dxfId="6" priority="9" operator="notEqual">
      <formula>"correct"</formula>
    </cfRule>
  </conditionalFormatting>
  <conditionalFormatting sqref="J180">
    <cfRule type="cellIs" dxfId="5" priority="8" operator="notEqual">
      <formula>"Okay"</formula>
    </cfRule>
  </conditionalFormatting>
  <conditionalFormatting sqref="K181 I181">
    <cfRule type="cellIs" dxfId="4" priority="6" operator="lessThan">
      <formula>-0.03</formula>
    </cfRule>
    <cfRule type="cellIs" dxfId="3" priority="7" operator="greaterThan">
      <formula>0.03</formula>
    </cfRule>
  </conditionalFormatting>
  <conditionalFormatting sqref="J181">
    <cfRule type="cellIs" dxfId="2" priority="3" operator="notEqual">
      <formula>"Okay"</formula>
    </cfRule>
  </conditionalFormatting>
  <conditionalFormatting sqref="L180:L181">
    <cfRule type="expression" dxfId="1" priority="2">
      <formula>$L180=2</formula>
    </cfRule>
  </conditionalFormatting>
  <conditionalFormatting sqref="M180:M181">
    <cfRule type="cellIs" dxfId="0" priority="1" operator="equal">
      <formula>"No Recent Survey"</formula>
    </cfRule>
  </conditionalFormatting>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Date xmlns="b39aa90b-6a50-4408-9fec-c65c7502654e" xsi:nil="true"/>
    <Approved_x0020_Structure_x003f_ xmlns="b39aa90b-6a50-4408-9fec-c65c7502654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0FF810C88CA8146AD28FCBBBB5015B2" ma:contentTypeVersion="15" ma:contentTypeDescription="Create a new document." ma:contentTypeScope="" ma:versionID="0a903bc99d26ec1fd15aac7ef7f16ff9">
  <xsd:schema xmlns:xsd="http://www.w3.org/2001/XMLSchema" xmlns:xs="http://www.w3.org/2001/XMLSchema" xmlns:p="http://schemas.microsoft.com/office/2006/metadata/properties" xmlns:ns2="b39aa90b-6a50-4408-9fec-c65c7502654e" xmlns:ns3="4cad634b-183f-4262-bb49-24418ba18e6b" targetNamespace="http://schemas.microsoft.com/office/2006/metadata/properties" ma:root="true" ma:fieldsID="392122cff30e7e72fd524fb8e6b12037" ns2:_="" ns3:_="">
    <xsd:import namespace="b39aa90b-6a50-4408-9fec-c65c7502654e"/>
    <xsd:import namespace="4cad634b-183f-4262-bb49-24418ba18e6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Date" minOccurs="0"/>
                <xsd:element ref="ns2:Approved_x0020_Structure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9aa90b-6a50-4408-9fec-c65c750265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Approved_x0020_Structure_x003f_" ma:index="21" nillable="true" ma:displayName="Comments" ma:format="Dropdown" ma:internalName="Approved_x0020_Structure_x003f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cad634b-183f-4262-bb49-24418ba18e6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607395-C9FF-4A89-99C1-89DD06610443}">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4cad634b-183f-4262-bb49-24418ba18e6b"/>
    <ds:schemaRef ds:uri="http://purl.org/dc/elements/1.1/"/>
    <ds:schemaRef ds:uri="http://schemas.microsoft.com/office/2006/metadata/properties"/>
    <ds:schemaRef ds:uri="b39aa90b-6a50-4408-9fec-c65c7502654e"/>
    <ds:schemaRef ds:uri="http://www.w3.org/XML/1998/namespace"/>
    <ds:schemaRef ds:uri="http://purl.org/dc/dcmitype/"/>
  </ds:schemaRefs>
</ds:datastoreItem>
</file>

<file path=customXml/itemProps2.xml><?xml version="1.0" encoding="utf-8"?>
<ds:datastoreItem xmlns:ds="http://schemas.openxmlformats.org/officeDocument/2006/customXml" ds:itemID="{434AED96-165C-4E9B-9933-38613678B4CA}">
  <ds:schemaRefs>
    <ds:schemaRef ds:uri="http://schemas.microsoft.com/sharepoint/v3/contenttype/forms"/>
  </ds:schemaRefs>
</ds:datastoreItem>
</file>

<file path=customXml/itemProps3.xml><?xml version="1.0" encoding="utf-8"?>
<ds:datastoreItem xmlns:ds="http://schemas.openxmlformats.org/officeDocument/2006/customXml" ds:itemID="{C6874E4C-B738-4565-B48B-E54B02206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9aa90b-6a50-4408-9fec-c65c7502654e"/>
    <ds:schemaRef ds:uri="4cad634b-183f-4262-bb49-24418ba18e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41</vt:i4>
      </vt:variant>
    </vt:vector>
  </HeadingPairs>
  <TitlesOfParts>
    <vt:vector size="53" baseType="lpstr">
      <vt:lpstr>Data Entry</vt:lpstr>
      <vt:lpstr>First Page</vt:lpstr>
      <vt:lpstr>Rest of Pages</vt:lpstr>
      <vt:lpstr>Web</vt:lpstr>
      <vt:lpstr>New York</vt:lpstr>
      <vt:lpstr>Canada</vt:lpstr>
      <vt:lpstr>Estonia</vt:lpstr>
      <vt:lpstr>New Zealand</vt:lpstr>
      <vt:lpstr>Total RPI from IDMS</vt:lpstr>
      <vt:lpstr>FX</vt:lpstr>
      <vt:lpstr>Comp</vt:lpstr>
      <vt:lpstr>Error Check</vt:lpstr>
      <vt:lpstr>AlphabetizedIDMSDutyStationList</vt:lpstr>
      <vt:lpstr>CanadaRPIExclHousing</vt:lpstr>
      <vt:lpstr>CanadaTotalRPI</vt:lpstr>
      <vt:lpstr>CPIEstonia</vt:lpstr>
      <vt:lpstr>CPINewZealand</vt:lpstr>
      <vt:lpstr>CurrentMonth</vt:lpstr>
      <vt:lpstr>CurrentYear</vt:lpstr>
      <vt:lpstr>EstoniaRPIExclHousing</vt:lpstr>
      <vt:lpstr>EstoniaTotalRPI</vt:lpstr>
      <vt:lpstr>FXCanada</vt:lpstr>
      <vt:lpstr>FXEstonia</vt:lpstr>
      <vt:lpstr>FXNewZealand</vt:lpstr>
      <vt:lpstr>ListeDesMois</vt:lpstr>
      <vt:lpstr>MonthList</vt:lpstr>
      <vt:lpstr>NewZealandRPIExclHousing</vt:lpstr>
      <vt:lpstr>NewZealandTotalRPI</vt:lpstr>
      <vt:lpstr>NYPAI</vt:lpstr>
      <vt:lpstr>NYRPIExclHousingFrom2000</vt:lpstr>
      <vt:lpstr>NYRPIExcludingHousing</vt:lpstr>
      <vt:lpstr>NYRPIFrom2000</vt:lpstr>
      <vt:lpstr>NYTotalRPI</vt:lpstr>
      <vt:lpstr>PensionContribution</vt:lpstr>
      <vt:lpstr>PreviousMonth</vt:lpstr>
      <vt:lpstr>PreviousYear</vt:lpstr>
      <vt:lpstr>Canada!Print_Area</vt:lpstr>
      <vt:lpstr>Comp!Print_Area</vt:lpstr>
      <vt:lpstr>'Data Entry'!Print_Area</vt:lpstr>
      <vt:lpstr>Estonia!Print_Area</vt:lpstr>
      <vt:lpstr>'First Page'!Print_Area</vt:lpstr>
      <vt:lpstr>'New York'!Print_Area</vt:lpstr>
      <vt:lpstr>'New Zealand'!Print_Area</vt:lpstr>
      <vt:lpstr>'Rest of Pages'!Print_Area</vt:lpstr>
      <vt:lpstr>'Total RPI from IDMS'!Print_Area</vt:lpstr>
      <vt:lpstr>Web!Print_Area</vt:lpstr>
      <vt:lpstr>Comp!Print_Titles</vt:lpstr>
      <vt:lpstr>'Rest of Pages'!Print_Titles</vt:lpstr>
      <vt:lpstr>'Total RPI from IDMS'!Print_Titles</vt:lpstr>
      <vt:lpstr>Web!Print_Titles</vt:lpstr>
      <vt:lpstr>RPITable</vt:lpstr>
      <vt:lpstr>SmoothedOA</vt:lpstr>
      <vt:lpstr>SurveyType</vt:lpstr>
    </vt:vector>
  </TitlesOfParts>
  <Company>UN_ICSC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Joyance.Meechai</dc:creator>
  <cp:lastModifiedBy>Joyance Meechai</cp:lastModifiedBy>
  <cp:lastPrinted>2019-02-20T16:32:19Z</cp:lastPrinted>
  <dcterms:created xsi:type="dcterms:W3CDTF">2013-10-03T20:39:18Z</dcterms:created>
  <dcterms:modified xsi:type="dcterms:W3CDTF">2020-04-13T18:17:03Z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0x01010070FF810C88CA8146AD28FCBBBB5015B2</vt:lpwstr>
  </property>
</Properties>
</file>